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885" windowWidth="14805" windowHeight="7230"/>
  </bookViews>
  <sheets>
    <sheet name="ПСР" sheetId="2" r:id="rId1"/>
  </sheets>
  <calcPr calcId="145621"/>
</workbook>
</file>

<file path=xl/calcChain.xml><?xml version="1.0" encoding="utf-8"?>
<calcChain xmlns="http://schemas.openxmlformats.org/spreadsheetml/2006/main">
  <c r="J226" i="2" l="1"/>
  <c r="J465" i="2" l="1"/>
  <c r="J464" i="2" s="1"/>
  <c r="J461" i="2"/>
  <c r="J460" i="2" s="1"/>
  <c r="J458" i="2"/>
  <c r="J457" i="2" s="1"/>
  <c r="J455" i="2"/>
  <c r="J453" i="2"/>
  <c r="J449" i="2"/>
  <c r="J448" i="2" s="1"/>
  <c r="J446" i="2"/>
  <c r="J444" i="2"/>
  <c r="J442" i="2"/>
  <c r="J439" i="2"/>
  <c r="J438" i="2" s="1"/>
  <c r="J435" i="2"/>
  <c r="J434" i="2" s="1"/>
  <c r="J433" i="2" s="1"/>
  <c r="J430" i="2"/>
  <c r="J429" i="2" s="1"/>
  <c r="J428" i="2" s="1"/>
  <c r="J427" i="2" s="1"/>
  <c r="J425" i="2"/>
  <c r="J424" i="2" s="1"/>
  <c r="J423" i="2" s="1"/>
  <c r="J422" i="2" s="1"/>
  <c r="J420" i="2"/>
  <c r="J419" i="2" s="1"/>
  <c r="J417" i="2"/>
  <c r="J416" i="2" s="1"/>
  <c r="J414" i="2"/>
  <c r="J413" i="2" s="1"/>
  <c r="J411" i="2"/>
  <c r="J410" i="2" s="1"/>
  <c r="J408" i="2"/>
  <c r="J407" i="2" s="1"/>
  <c r="J405" i="2"/>
  <c r="J404" i="2" s="1"/>
  <c r="J402" i="2"/>
  <c r="J401" i="2" s="1"/>
  <c r="J399" i="2"/>
  <c r="J398" i="2" s="1"/>
  <c r="J396" i="2"/>
  <c r="J395" i="2" s="1"/>
  <c r="J391" i="2"/>
  <c r="K391" i="2" s="1"/>
  <c r="J389" i="2"/>
  <c r="J384" i="2"/>
  <c r="J382" i="2"/>
  <c r="J379" i="2"/>
  <c r="J377" i="2"/>
  <c r="J375" i="2"/>
  <c r="J369" i="2"/>
  <c r="J368" i="2" s="1"/>
  <c r="J366" i="2"/>
  <c r="J365" i="2" s="1"/>
  <c r="J360" i="2"/>
  <c r="J358" i="2"/>
  <c r="J356" i="2"/>
  <c r="J350" i="2"/>
  <c r="J349" i="2" s="1"/>
  <c r="J348" i="2" s="1"/>
  <c r="J347" i="2" s="1"/>
  <c r="J345" i="2"/>
  <c r="J344" i="2" s="1"/>
  <c r="J343" i="2" s="1"/>
  <c r="J342" i="2" s="1"/>
  <c r="J340" i="2"/>
  <c r="J338" i="2"/>
  <c r="J337" i="2" s="1"/>
  <c r="J335" i="2"/>
  <c r="J334" i="2" s="1"/>
  <c r="J330" i="2"/>
  <c r="J329" i="2" s="1"/>
  <c r="J327" i="2"/>
  <c r="J325" i="2"/>
  <c r="J323" i="2"/>
  <c r="J322" i="2" s="1"/>
  <c r="J319" i="2"/>
  <c r="J318" i="2" s="1"/>
  <c r="J316" i="2"/>
  <c r="J314" i="2"/>
  <c r="J313" i="2" s="1"/>
  <c r="J309" i="2"/>
  <c r="J308" i="2" s="1"/>
  <c r="J306" i="2"/>
  <c r="J305" i="2" s="1"/>
  <c r="J301" i="2"/>
  <c r="J299" i="2"/>
  <c r="J297" i="2"/>
  <c r="J294" i="2"/>
  <c r="J293" i="2" s="1"/>
  <c r="J290" i="2"/>
  <c r="J288" i="2"/>
  <c r="J285" i="2"/>
  <c r="J283" i="2"/>
  <c r="J281" i="2"/>
  <c r="J278" i="2"/>
  <c r="J277" i="2" s="1"/>
  <c r="J275" i="2"/>
  <c r="J274" i="2" s="1"/>
  <c r="J272" i="2"/>
  <c r="J271" i="2" s="1"/>
  <c r="J269" i="2"/>
  <c r="J268" i="2" s="1"/>
  <c r="J266" i="2"/>
  <c r="J265" i="2" s="1"/>
  <c r="J263" i="2"/>
  <c r="J262" i="2" s="1"/>
  <c r="J260" i="2"/>
  <c r="J259" i="2" s="1"/>
  <c r="J256" i="2"/>
  <c r="J255" i="2" s="1"/>
  <c r="J254" i="2" s="1"/>
  <c r="J251" i="2"/>
  <c r="J249" i="2"/>
  <c r="J247" i="2"/>
  <c r="J245" i="2"/>
  <c r="J242" i="2"/>
  <c r="J240" i="2"/>
  <c r="J238" i="2"/>
  <c r="J234" i="2"/>
  <c r="J232" i="2"/>
  <c r="J225" i="2"/>
  <c r="J224" i="2" s="1"/>
  <c r="J221" i="2"/>
  <c r="J220" i="2" s="1"/>
  <c r="J218" i="2"/>
  <c r="J217" i="2" s="1"/>
  <c r="J213" i="2"/>
  <c r="J208" i="2"/>
  <c r="J207" i="2" s="1"/>
  <c r="J203" i="2"/>
  <c r="J202" i="2" s="1"/>
  <c r="J199" i="2"/>
  <c r="J198" i="2" s="1"/>
  <c r="J196" i="2"/>
  <c r="J193" i="2"/>
  <c r="J191" i="2"/>
  <c r="J188" i="2"/>
  <c r="J187" i="2" s="1"/>
  <c r="J182" i="2"/>
  <c r="J180" i="2"/>
  <c r="J176" i="2"/>
  <c r="J175" i="2" s="1"/>
  <c r="J173" i="2"/>
  <c r="J172" i="2" s="1"/>
  <c r="J170" i="2"/>
  <c r="J169" i="2" s="1"/>
  <c r="J167" i="2"/>
  <c r="J165" i="2"/>
  <c r="J159" i="2"/>
  <c r="J158" i="2" s="1"/>
  <c r="J154" i="2"/>
  <c r="J153" i="2" s="1"/>
  <c r="J152" i="2" s="1"/>
  <c r="J151" i="2" s="1"/>
  <c r="J149" i="2"/>
  <c r="J148" i="2" s="1"/>
  <c r="J146" i="2"/>
  <c r="J145" i="2" s="1"/>
  <c r="J143" i="2"/>
  <c r="J141" i="2"/>
  <c r="J136" i="2"/>
  <c r="J135" i="2" s="1"/>
  <c r="J132" i="2"/>
  <c r="J133" i="2"/>
  <c r="J128" i="2"/>
  <c r="J125" i="2"/>
  <c r="J124" i="2" s="1"/>
  <c r="J122" i="2"/>
  <c r="J119" i="2"/>
  <c r="J113" i="2"/>
  <c r="J110" i="2"/>
  <c r="J108" i="2"/>
  <c r="J105" i="2"/>
  <c r="J104" i="2" s="1"/>
  <c r="J102" i="2"/>
  <c r="J100" i="2"/>
  <c r="J98" i="2"/>
  <c r="J92" i="2"/>
  <c r="J91" i="2" s="1"/>
  <c r="J90" i="2" s="1"/>
  <c r="J86" i="2"/>
  <c r="J85" i="2" s="1"/>
  <c r="J87" i="2"/>
  <c r="J80" i="2"/>
  <c r="J81" i="2"/>
  <c r="J76" i="2"/>
  <c r="J75" i="2" s="1"/>
  <c r="J73" i="2"/>
  <c r="J72" i="2" s="1"/>
  <c r="J70" i="2"/>
  <c r="J68" i="2"/>
  <c r="J66" i="2"/>
  <c r="J61" i="2"/>
  <c r="J60" i="2" s="1"/>
  <c r="J55" i="2"/>
  <c r="J54" i="2" s="1"/>
  <c r="J49" i="2"/>
  <c r="J48" i="2" s="1"/>
  <c r="J46" i="2"/>
  <c r="J45" i="2" s="1"/>
  <c r="J43" i="2"/>
  <c r="J42" i="2" s="1"/>
  <c r="J40" i="2"/>
  <c r="J39" i="2" s="1"/>
  <c r="J37" i="2"/>
  <c r="J36" i="2" s="1"/>
  <c r="J34" i="2"/>
  <c r="J32" i="2"/>
  <c r="J28" i="2"/>
  <c r="J27" i="2" s="1"/>
  <c r="J25" i="2"/>
  <c r="J22" i="2"/>
  <c r="J20" i="2"/>
  <c r="J18" i="2"/>
  <c r="J15" i="2"/>
  <c r="J14" i="2" s="1"/>
  <c r="K16" i="2"/>
  <c r="K19" i="2"/>
  <c r="K21" i="2"/>
  <c r="K23" i="2"/>
  <c r="K26" i="2"/>
  <c r="K29" i="2"/>
  <c r="K33" i="2"/>
  <c r="K35" i="2"/>
  <c r="K38" i="2"/>
  <c r="K41" i="2"/>
  <c r="K44" i="2"/>
  <c r="K47" i="2"/>
  <c r="K50" i="2"/>
  <c r="K56" i="2"/>
  <c r="K62" i="2"/>
  <c r="K67" i="2"/>
  <c r="K69" i="2"/>
  <c r="K71" i="2"/>
  <c r="K74" i="2"/>
  <c r="K77" i="2"/>
  <c r="K82" i="2"/>
  <c r="K88" i="2"/>
  <c r="K93" i="2"/>
  <c r="K99" i="2"/>
  <c r="K101" i="2"/>
  <c r="K103" i="2"/>
  <c r="K106" i="2"/>
  <c r="K109" i="2"/>
  <c r="K111" i="2"/>
  <c r="K114" i="2"/>
  <c r="K120" i="2"/>
  <c r="K123" i="2"/>
  <c r="K126" i="2"/>
  <c r="K129" i="2"/>
  <c r="K134" i="2"/>
  <c r="K137" i="2"/>
  <c r="K142" i="2"/>
  <c r="K144" i="2"/>
  <c r="K147" i="2"/>
  <c r="K150" i="2"/>
  <c r="K155" i="2"/>
  <c r="K160" i="2"/>
  <c r="K166" i="2"/>
  <c r="K168" i="2"/>
  <c r="K171" i="2"/>
  <c r="K174" i="2"/>
  <c r="K177" i="2"/>
  <c r="K181" i="2"/>
  <c r="K183" i="2"/>
  <c r="K189" i="2"/>
  <c r="K192" i="2"/>
  <c r="K194" i="2"/>
  <c r="K197" i="2"/>
  <c r="K200" i="2"/>
  <c r="K201" i="2"/>
  <c r="K204" i="2"/>
  <c r="K209" i="2"/>
  <c r="K214" i="2"/>
  <c r="K218" i="2"/>
  <c r="K219" i="2"/>
  <c r="K222" i="2"/>
  <c r="K227" i="2"/>
  <c r="K233" i="2"/>
  <c r="K235" i="2"/>
  <c r="K239" i="2"/>
  <c r="K241" i="2"/>
  <c r="K243" i="2"/>
  <c r="K246" i="2"/>
  <c r="K248" i="2"/>
  <c r="K250" i="2"/>
  <c r="K252" i="2"/>
  <c r="K257" i="2"/>
  <c r="K261" i="2"/>
  <c r="K264" i="2"/>
  <c r="K267" i="2"/>
  <c r="K270" i="2"/>
  <c r="K273" i="2"/>
  <c r="K276" i="2"/>
  <c r="K279" i="2"/>
  <c r="K282" i="2"/>
  <c r="K284" i="2"/>
  <c r="K286" i="2"/>
  <c r="K289" i="2"/>
  <c r="K291" i="2"/>
  <c r="K295" i="2"/>
  <c r="K298" i="2"/>
  <c r="K300" i="2"/>
  <c r="K302" i="2"/>
  <c r="K307" i="2"/>
  <c r="K310" i="2"/>
  <c r="K315" i="2"/>
  <c r="K317" i="2"/>
  <c r="K320" i="2"/>
  <c r="K324" i="2"/>
  <c r="K326" i="2"/>
  <c r="K328" i="2"/>
  <c r="K331" i="2"/>
  <c r="K336" i="2"/>
  <c r="K339" i="2"/>
  <c r="K341" i="2"/>
  <c r="K346" i="2"/>
  <c r="K351" i="2"/>
  <c r="K357" i="2"/>
  <c r="K359" i="2"/>
  <c r="K361" i="2"/>
  <c r="K367" i="2"/>
  <c r="K370" i="2"/>
  <c r="K376" i="2"/>
  <c r="K378" i="2"/>
  <c r="K379" i="2"/>
  <c r="K380" i="2"/>
  <c r="K383" i="2"/>
  <c r="K385" i="2"/>
  <c r="K390" i="2"/>
  <c r="K392" i="2"/>
  <c r="K397" i="2"/>
  <c r="K400" i="2"/>
  <c r="K403" i="2"/>
  <c r="K406" i="2"/>
  <c r="K409" i="2"/>
  <c r="K412" i="2"/>
  <c r="K415" i="2"/>
  <c r="K418" i="2"/>
  <c r="K421" i="2"/>
  <c r="K425" i="2"/>
  <c r="K426" i="2"/>
  <c r="K431" i="2"/>
  <c r="K436" i="2"/>
  <c r="K440" i="2"/>
  <c r="K443" i="2"/>
  <c r="K445" i="2"/>
  <c r="K447" i="2"/>
  <c r="K450" i="2"/>
  <c r="K454" i="2"/>
  <c r="K456" i="2"/>
  <c r="K459" i="2"/>
  <c r="K462" i="2"/>
  <c r="K466" i="2"/>
  <c r="I465" i="2"/>
  <c r="I464" i="2" s="1"/>
  <c r="I463" i="2" s="1"/>
  <c r="I461" i="2"/>
  <c r="I460" i="2" s="1"/>
  <c r="I458" i="2"/>
  <c r="I457" i="2" s="1"/>
  <c r="I455" i="2"/>
  <c r="K455" i="2" s="1"/>
  <c r="I453" i="2"/>
  <c r="K453" i="2" s="1"/>
  <c r="I449" i="2"/>
  <c r="I448" i="2" s="1"/>
  <c r="I446" i="2"/>
  <c r="I444" i="2"/>
  <c r="K444" i="2" s="1"/>
  <c r="I442" i="2"/>
  <c r="K442" i="2" s="1"/>
  <c r="I439" i="2"/>
  <c r="I438" i="2" s="1"/>
  <c r="I435" i="2"/>
  <c r="I434" i="2" s="1"/>
  <c r="I433" i="2" s="1"/>
  <c r="I430" i="2"/>
  <c r="I429" i="2" s="1"/>
  <c r="I425" i="2"/>
  <c r="I424" i="2" s="1"/>
  <c r="I423" i="2" s="1"/>
  <c r="I420" i="2"/>
  <c r="I419" i="2" s="1"/>
  <c r="I417" i="2"/>
  <c r="I416" i="2" s="1"/>
  <c r="I414" i="2"/>
  <c r="I413" i="2" s="1"/>
  <c r="I411" i="2"/>
  <c r="I410" i="2" s="1"/>
  <c r="I408" i="2"/>
  <c r="I407" i="2" s="1"/>
  <c r="I405" i="2"/>
  <c r="I404" i="2" s="1"/>
  <c r="I402" i="2"/>
  <c r="I401" i="2" s="1"/>
  <c r="I399" i="2"/>
  <c r="I398" i="2" s="1"/>
  <c r="I396" i="2"/>
  <c r="I395" i="2" s="1"/>
  <c r="I391" i="2"/>
  <c r="I389" i="2"/>
  <c r="K389" i="2" s="1"/>
  <c r="I384" i="2"/>
  <c r="K384" i="2" s="1"/>
  <c r="I382" i="2"/>
  <c r="I379" i="2"/>
  <c r="I377" i="2"/>
  <c r="K377" i="2" s="1"/>
  <c r="I375" i="2"/>
  <c r="K375" i="2" s="1"/>
  <c r="I369" i="2"/>
  <c r="I368" i="2" s="1"/>
  <c r="I366" i="2"/>
  <c r="I365" i="2" s="1"/>
  <c r="I360" i="2"/>
  <c r="K360" i="2" s="1"/>
  <c r="I358" i="2"/>
  <c r="I356" i="2"/>
  <c r="K356" i="2" s="1"/>
  <c r="I350" i="2"/>
  <c r="I349" i="2" s="1"/>
  <c r="I348" i="2" s="1"/>
  <c r="I347" i="2" s="1"/>
  <c r="I345" i="2"/>
  <c r="I344" i="2" s="1"/>
  <c r="I343" i="2" s="1"/>
  <c r="I342" i="2" s="1"/>
  <c r="I340" i="2"/>
  <c r="K340" i="2" s="1"/>
  <c r="I338" i="2"/>
  <c r="I335" i="2"/>
  <c r="I334" i="2" s="1"/>
  <c r="I330" i="2"/>
  <c r="I329" i="2" s="1"/>
  <c r="I327" i="2"/>
  <c r="I325" i="2"/>
  <c r="K325" i="2" s="1"/>
  <c r="I323" i="2"/>
  <c r="I319" i="2"/>
  <c r="I318" i="2" s="1"/>
  <c r="I316" i="2"/>
  <c r="K316" i="2" s="1"/>
  <c r="I314" i="2"/>
  <c r="I309" i="2"/>
  <c r="I308" i="2" s="1"/>
  <c r="I306" i="2"/>
  <c r="I305" i="2" s="1"/>
  <c r="I301" i="2"/>
  <c r="I299" i="2"/>
  <c r="K299" i="2" s="1"/>
  <c r="I297" i="2"/>
  <c r="I294" i="2"/>
  <c r="I293" i="2" s="1"/>
  <c r="I290" i="2"/>
  <c r="I288" i="2"/>
  <c r="I285" i="2"/>
  <c r="I283" i="2"/>
  <c r="K283" i="2" s="1"/>
  <c r="I281" i="2"/>
  <c r="K281" i="2" s="1"/>
  <c r="I278" i="2"/>
  <c r="I277" i="2" s="1"/>
  <c r="I275" i="2"/>
  <c r="I274" i="2" s="1"/>
  <c r="I272" i="2"/>
  <c r="I271" i="2" s="1"/>
  <c r="I269" i="2"/>
  <c r="I268" i="2" s="1"/>
  <c r="I266" i="2"/>
  <c r="I265" i="2" s="1"/>
  <c r="I263" i="2"/>
  <c r="I262" i="2" s="1"/>
  <c r="I260" i="2"/>
  <c r="I259" i="2" s="1"/>
  <c r="I256" i="2"/>
  <c r="I251" i="2"/>
  <c r="K251" i="2" s="1"/>
  <c r="I249" i="2"/>
  <c r="K249" i="2" s="1"/>
  <c r="I247" i="2"/>
  <c r="K247" i="2" s="1"/>
  <c r="I245" i="2"/>
  <c r="K245" i="2" s="1"/>
  <c r="I242" i="2"/>
  <c r="K242" i="2" s="1"/>
  <c r="I240" i="2"/>
  <c r="I238" i="2"/>
  <c r="I234" i="2"/>
  <c r="I232" i="2"/>
  <c r="K232" i="2" s="1"/>
  <c r="I226" i="2"/>
  <c r="I225" i="2" s="1"/>
  <c r="I224" i="2" s="1"/>
  <c r="I223" i="2" s="1"/>
  <c r="I221" i="2"/>
  <c r="I220" i="2" s="1"/>
  <c r="I218" i="2"/>
  <c r="I217" i="2" s="1"/>
  <c r="I213" i="2"/>
  <c r="I212" i="2" s="1"/>
  <c r="I211" i="2" s="1"/>
  <c r="I210" i="2" s="1"/>
  <c r="I208" i="2"/>
  <c r="I207" i="2" s="1"/>
  <c r="I206" i="2" s="1"/>
  <c r="I205" i="2" s="1"/>
  <c r="I203" i="2"/>
  <c r="I202" i="2" s="1"/>
  <c r="I199" i="2"/>
  <c r="I198" i="2" s="1"/>
  <c r="I196" i="2"/>
  <c r="I195" i="2" s="1"/>
  <c r="I193" i="2"/>
  <c r="I191" i="2"/>
  <c r="I188" i="2"/>
  <c r="I187" i="2" s="1"/>
  <c r="I182" i="2"/>
  <c r="K182" i="2" s="1"/>
  <c r="I180" i="2"/>
  <c r="I176" i="2"/>
  <c r="I175" i="2" s="1"/>
  <c r="I173" i="2"/>
  <c r="I172" i="2" s="1"/>
  <c r="I170" i="2"/>
  <c r="I169" i="2" s="1"/>
  <c r="I167" i="2"/>
  <c r="I165" i="2"/>
  <c r="I159" i="2"/>
  <c r="I158" i="2" s="1"/>
  <c r="I157" i="2" s="1"/>
  <c r="I154" i="2"/>
  <c r="I153" i="2" s="1"/>
  <c r="I152" i="2" s="1"/>
  <c r="I149" i="2"/>
  <c r="I148" i="2" s="1"/>
  <c r="I146" i="2"/>
  <c r="I145" i="2" s="1"/>
  <c r="I143" i="2"/>
  <c r="I141" i="2"/>
  <c r="K141" i="2" s="1"/>
  <c r="I136" i="2"/>
  <c r="I135" i="2" s="1"/>
  <c r="I133" i="2"/>
  <c r="I132" i="2" s="1"/>
  <c r="I128" i="2"/>
  <c r="I127" i="2" s="1"/>
  <c r="I125" i="2"/>
  <c r="I124" i="2" s="1"/>
  <c r="I122" i="2"/>
  <c r="I121" i="2" s="1"/>
  <c r="I119" i="2"/>
  <c r="I118" i="2" s="1"/>
  <c r="I113" i="2"/>
  <c r="I112" i="2" s="1"/>
  <c r="I110" i="2"/>
  <c r="I108" i="2"/>
  <c r="I105" i="2"/>
  <c r="I104" i="2" s="1"/>
  <c r="I102" i="2"/>
  <c r="I100" i="2"/>
  <c r="I98" i="2"/>
  <c r="I92" i="2"/>
  <c r="I91" i="2" s="1"/>
  <c r="I90" i="2" s="1"/>
  <c r="I89" i="2" s="1"/>
  <c r="I87" i="2"/>
  <c r="I86" i="2"/>
  <c r="I85" i="2" s="1"/>
  <c r="I84" i="2" s="1"/>
  <c r="I81" i="2"/>
  <c r="I80" i="2" s="1"/>
  <c r="I79" i="2" s="1"/>
  <c r="I78" i="2" s="1"/>
  <c r="I76" i="2"/>
  <c r="I75" i="2" s="1"/>
  <c r="I73" i="2"/>
  <c r="I72" i="2" s="1"/>
  <c r="I70" i="2"/>
  <c r="K70" i="2" s="1"/>
  <c r="I68" i="2"/>
  <c r="I66" i="2"/>
  <c r="I61" i="2"/>
  <c r="I60" i="2" s="1"/>
  <c r="I59" i="2" s="1"/>
  <c r="I58" i="2" s="1"/>
  <c r="I55" i="2"/>
  <c r="I54" i="2" s="1"/>
  <c r="I53" i="2" s="1"/>
  <c r="I52" i="2" s="1"/>
  <c r="I51" i="2" s="1"/>
  <c r="I49" i="2"/>
  <c r="I48" i="2" s="1"/>
  <c r="I46" i="2"/>
  <c r="I45" i="2" s="1"/>
  <c r="I43" i="2"/>
  <c r="I42" i="2" s="1"/>
  <c r="I40" i="2"/>
  <c r="I39" i="2" s="1"/>
  <c r="I37" i="2"/>
  <c r="I36" i="2" s="1"/>
  <c r="I34" i="2"/>
  <c r="K34" i="2" s="1"/>
  <c r="I32" i="2"/>
  <c r="I28" i="2"/>
  <c r="I27" i="2" s="1"/>
  <c r="I25" i="2"/>
  <c r="I24" i="2" s="1"/>
  <c r="I22" i="2"/>
  <c r="I20" i="2"/>
  <c r="K20" i="2" s="1"/>
  <c r="I18" i="2"/>
  <c r="I15" i="2"/>
  <c r="I14" i="2" s="1"/>
  <c r="K435" i="2" l="1"/>
  <c r="K411" i="2"/>
  <c r="K202" i="2"/>
  <c r="J452" i="2"/>
  <c r="K167" i="2"/>
  <c r="K404" i="2"/>
  <c r="K416" i="2"/>
  <c r="K396" i="2"/>
  <c r="K350" i="2"/>
  <c r="K407" i="2"/>
  <c r="K419" i="2"/>
  <c r="K448" i="2"/>
  <c r="K460" i="2"/>
  <c r="K158" i="2"/>
  <c r="K446" i="2"/>
  <c r="K420" i="2"/>
  <c r="K401" i="2"/>
  <c r="J381" i="2"/>
  <c r="K382" i="2"/>
  <c r="K369" i="2"/>
  <c r="K358" i="2"/>
  <c r="K334" i="2"/>
  <c r="K335" i="2"/>
  <c r="K305" i="2"/>
  <c r="K285" i="2"/>
  <c r="J280" i="2"/>
  <c r="K256" i="2"/>
  <c r="K240" i="2"/>
  <c r="J237" i="2"/>
  <c r="J231" i="2"/>
  <c r="J230" i="2" s="1"/>
  <c r="K234" i="2"/>
  <c r="K110" i="2"/>
  <c r="J107" i="2"/>
  <c r="K100" i="2"/>
  <c r="K68" i="2"/>
  <c r="J65" i="2"/>
  <c r="J64" i="2" s="1"/>
  <c r="J63" i="2" s="1"/>
  <c r="K66" i="2"/>
  <c r="J31" i="2"/>
  <c r="J30" i="2" s="1"/>
  <c r="K32" i="2"/>
  <c r="K464" i="2"/>
  <c r="J463" i="2"/>
  <c r="K463" i="2" s="1"/>
  <c r="K457" i="2"/>
  <c r="J451" i="2"/>
  <c r="J441" i="2"/>
  <c r="J437" i="2" s="1"/>
  <c r="K438" i="2"/>
  <c r="K439" i="2"/>
  <c r="K433" i="2"/>
  <c r="K429" i="2"/>
  <c r="K423" i="2"/>
  <c r="K413" i="2"/>
  <c r="K410" i="2"/>
  <c r="K408" i="2"/>
  <c r="K398" i="2"/>
  <c r="K395" i="2"/>
  <c r="J394" i="2"/>
  <c r="J393" i="2" s="1"/>
  <c r="J388" i="2"/>
  <c r="J387" i="2" s="1"/>
  <c r="J386" i="2" s="1"/>
  <c r="J374" i="2"/>
  <c r="K368" i="2"/>
  <c r="J364" i="2"/>
  <c r="J363" i="2" s="1"/>
  <c r="J362" i="2" s="1"/>
  <c r="K365" i="2"/>
  <c r="K366" i="2"/>
  <c r="J355" i="2"/>
  <c r="J354" i="2" s="1"/>
  <c r="J353" i="2" s="1"/>
  <c r="K347" i="2"/>
  <c r="K342" i="2"/>
  <c r="J333" i="2"/>
  <c r="J332" i="2" s="1"/>
  <c r="K329" i="2"/>
  <c r="J321" i="2"/>
  <c r="K327" i="2"/>
  <c r="K323" i="2"/>
  <c r="J312" i="2"/>
  <c r="K318" i="2"/>
  <c r="J304" i="2"/>
  <c r="J303" i="2" s="1"/>
  <c r="K308" i="2"/>
  <c r="K301" i="2"/>
  <c r="J296" i="2"/>
  <c r="J292" i="2" s="1"/>
  <c r="K297" i="2"/>
  <c r="K293" i="2"/>
  <c r="K290" i="2"/>
  <c r="J287" i="2"/>
  <c r="K288" i="2"/>
  <c r="K277" i="2"/>
  <c r="K274" i="2"/>
  <c r="K271" i="2"/>
  <c r="K268" i="2"/>
  <c r="K265" i="2"/>
  <c r="K262" i="2"/>
  <c r="K259" i="2"/>
  <c r="J244" i="2"/>
  <c r="K238" i="2"/>
  <c r="I255" i="2"/>
  <c r="I313" i="2"/>
  <c r="K313" i="2" s="1"/>
  <c r="I337" i="2"/>
  <c r="K337" i="2" s="1"/>
  <c r="I394" i="2"/>
  <c r="K461" i="2"/>
  <c r="K449" i="2"/>
  <c r="K417" i="2"/>
  <c r="K405" i="2"/>
  <c r="K348" i="2"/>
  <c r="K309" i="2"/>
  <c r="K269" i="2"/>
  <c r="K221" i="2"/>
  <c r="K176" i="2"/>
  <c r="K136" i="2"/>
  <c r="K40" i="2"/>
  <c r="I428" i="2"/>
  <c r="K22" i="2"/>
  <c r="K42" i="2"/>
  <c r="K102" i="2"/>
  <c r="K113" i="2"/>
  <c r="K128" i="2"/>
  <c r="J164" i="2"/>
  <c r="K196" i="2"/>
  <c r="K465" i="2"/>
  <c r="K272" i="2"/>
  <c r="K260" i="2"/>
  <c r="K81" i="2"/>
  <c r="K73" i="2"/>
  <c r="K46" i="2"/>
  <c r="K15" i="2"/>
  <c r="K25" i="2"/>
  <c r="K45" i="2"/>
  <c r="K80" i="2"/>
  <c r="K104" i="2"/>
  <c r="K119" i="2"/>
  <c r="K143" i="2"/>
  <c r="K175" i="2"/>
  <c r="K187" i="2"/>
  <c r="K198" i="2"/>
  <c r="K213" i="2"/>
  <c r="K220" i="2"/>
  <c r="K430" i="2"/>
  <c r="K399" i="2"/>
  <c r="K319" i="2"/>
  <c r="K275" i="2"/>
  <c r="K263" i="2"/>
  <c r="K226" i="2"/>
  <c r="K203" i="2"/>
  <c r="K199" i="2"/>
  <c r="K133" i="2"/>
  <c r="K92" i="2"/>
  <c r="K27" i="2"/>
  <c r="K36" i="2"/>
  <c r="K48" i="2"/>
  <c r="K72" i="2"/>
  <c r="K87" i="2"/>
  <c r="K98" i="2"/>
  <c r="K122" i="2"/>
  <c r="K132" i="2"/>
  <c r="K145" i="2"/>
  <c r="K169" i="2"/>
  <c r="K180" i="2"/>
  <c r="K191" i="2"/>
  <c r="K458" i="2"/>
  <c r="K434" i="2"/>
  <c r="K424" i="2"/>
  <c r="K414" i="2"/>
  <c r="K402" i="2"/>
  <c r="K349" i="2"/>
  <c r="K343" i="2"/>
  <c r="K338" i="2"/>
  <c r="K330" i="2"/>
  <c r="K314" i="2"/>
  <c r="K306" i="2"/>
  <c r="K294" i="2"/>
  <c r="K278" i="2"/>
  <c r="K266" i="2"/>
  <c r="K188" i="2"/>
  <c r="K159" i="2"/>
  <c r="K146" i="2"/>
  <c r="K108" i="2"/>
  <c r="K76" i="2"/>
  <c r="K49" i="2"/>
  <c r="K28" i="2"/>
  <c r="K39" i="2"/>
  <c r="K75" i="2"/>
  <c r="K124" i="2"/>
  <c r="K135" i="2"/>
  <c r="K148" i="2"/>
  <c r="K172" i="2"/>
  <c r="K193" i="2"/>
  <c r="J223" i="2"/>
  <c r="K223" i="2" s="1"/>
  <c r="K224" i="2"/>
  <c r="K225" i="2"/>
  <c r="J216" i="2"/>
  <c r="K217" i="2"/>
  <c r="J212" i="2"/>
  <c r="J206" i="2"/>
  <c r="K207" i="2"/>
  <c r="K208" i="2"/>
  <c r="J195" i="2"/>
  <c r="K195" i="2" s="1"/>
  <c r="J190" i="2"/>
  <c r="K190" i="2" s="1"/>
  <c r="J179" i="2"/>
  <c r="K173" i="2"/>
  <c r="J163" i="2"/>
  <c r="K165" i="2"/>
  <c r="J157" i="2"/>
  <c r="K152" i="2"/>
  <c r="K149" i="2"/>
  <c r="J140" i="2"/>
  <c r="J139" i="2" s="1"/>
  <c r="J131" i="2"/>
  <c r="J127" i="2"/>
  <c r="K127" i="2" s="1"/>
  <c r="K125" i="2"/>
  <c r="J121" i="2"/>
  <c r="K121" i="2" s="1"/>
  <c r="J118" i="2"/>
  <c r="J112" i="2"/>
  <c r="K112" i="2" s="1"/>
  <c r="K105" i="2"/>
  <c r="J97" i="2"/>
  <c r="K90" i="2"/>
  <c r="J89" i="2"/>
  <c r="K89" i="2" s="1"/>
  <c r="K91" i="2"/>
  <c r="J84" i="2"/>
  <c r="K85" i="2"/>
  <c r="K86" i="2"/>
  <c r="J79" i="2"/>
  <c r="J59" i="2"/>
  <c r="K60" i="2"/>
  <c r="K61" i="2"/>
  <c r="K54" i="2"/>
  <c r="J53" i="2"/>
  <c r="K55" i="2"/>
  <c r="K43" i="2"/>
  <c r="K37" i="2"/>
  <c r="J24" i="2"/>
  <c r="K24" i="2" s="1"/>
  <c r="J17" i="2"/>
  <c r="K18" i="2"/>
  <c r="K345" i="2"/>
  <c r="K344" i="2"/>
  <c r="K154" i="2"/>
  <c r="K153" i="2"/>
  <c r="K170" i="2"/>
  <c r="K14" i="2"/>
  <c r="I190" i="2"/>
  <c r="I107" i="2"/>
  <c r="I179" i="2"/>
  <c r="I178" i="2" s="1"/>
  <c r="I441" i="2"/>
  <c r="I164" i="2"/>
  <c r="I163" i="2" s="1"/>
  <c r="I388" i="2"/>
  <c r="I374" i="2"/>
  <c r="I231" i="2"/>
  <c r="I31" i="2"/>
  <c r="I30" i="2" s="1"/>
  <c r="I381" i="2"/>
  <c r="K381" i="2" s="1"/>
  <c r="I216" i="2"/>
  <c r="I215" i="2" s="1"/>
  <c r="I280" i="2"/>
  <c r="I296" i="2"/>
  <c r="I117" i="2"/>
  <c r="I116" i="2" s="1"/>
  <c r="I140" i="2"/>
  <c r="I139" i="2" s="1"/>
  <c r="I138" i="2" s="1"/>
  <c r="I151" i="2"/>
  <c r="K151" i="2" s="1"/>
  <c r="I237" i="2"/>
  <c r="K237" i="2" s="1"/>
  <c r="I156" i="2"/>
  <c r="I97" i="2"/>
  <c r="I304" i="2"/>
  <c r="I65" i="2"/>
  <c r="I64" i="2" s="1"/>
  <c r="I312" i="2"/>
  <c r="K312" i="2" s="1"/>
  <c r="I452" i="2"/>
  <c r="I17" i="2"/>
  <c r="I244" i="2"/>
  <c r="I287" i="2"/>
  <c r="I322" i="2"/>
  <c r="I355" i="2"/>
  <c r="I364" i="2"/>
  <c r="I131" i="2"/>
  <c r="I130" i="2" s="1"/>
  <c r="I186" i="2"/>
  <c r="I185" i="2" s="1"/>
  <c r="I422" i="2"/>
  <c r="K422" i="2" s="1"/>
  <c r="I393" i="2"/>
  <c r="I83" i="2"/>
  <c r="H170" i="2"/>
  <c r="H169" i="2" s="1"/>
  <c r="H430" i="2"/>
  <c r="H429" i="2" s="1"/>
  <c r="H428" i="2" s="1"/>
  <c r="H427" i="2" s="1"/>
  <c r="H73" i="2"/>
  <c r="H72" i="2" s="1"/>
  <c r="J373" i="2" l="1"/>
  <c r="J372" i="2" s="1"/>
  <c r="J13" i="2"/>
  <c r="J12" i="2" s="1"/>
  <c r="K216" i="2"/>
  <c r="J236" i="2"/>
  <c r="K30" i="2"/>
  <c r="J432" i="2"/>
  <c r="K374" i="2"/>
  <c r="J258" i="2"/>
  <c r="J253" i="2" s="1"/>
  <c r="K280" i="2"/>
  <c r="J229" i="2"/>
  <c r="J215" i="2"/>
  <c r="K215" i="2" s="1"/>
  <c r="K140" i="2"/>
  <c r="K107" i="2"/>
  <c r="K31" i="2"/>
  <c r="K393" i="2"/>
  <c r="K394" i="2"/>
  <c r="J371" i="2"/>
  <c r="J352" i="2"/>
  <c r="J311" i="2"/>
  <c r="K287" i="2"/>
  <c r="K244" i="2"/>
  <c r="I321" i="2"/>
  <c r="K321" i="2" s="1"/>
  <c r="K322" i="2"/>
  <c r="I303" i="2"/>
  <c r="K303" i="2" s="1"/>
  <c r="K304" i="2"/>
  <c r="I230" i="2"/>
  <c r="K230" i="2" s="1"/>
  <c r="K231" i="2"/>
  <c r="I254" i="2"/>
  <c r="K254" i="2" s="1"/>
  <c r="K255" i="2"/>
  <c r="I363" i="2"/>
  <c r="K364" i="2"/>
  <c r="I387" i="2"/>
  <c r="K388" i="2"/>
  <c r="I354" i="2"/>
  <c r="K355" i="2"/>
  <c r="I333" i="2"/>
  <c r="I292" i="2"/>
  <c r="K292" i="2" s="1"/>
  <c r="K296" i="2"/>
  <c r="K65" i="2"/>
  <c r="K164" i="2"/>
  <c r="J186" i="2"/>
  <c r="K186" i="2" s="1"/>
  <c r="I451" i="2"/>
  <c r="K451" i="2" s="1"/>
  <c r="K452" i="2"/>
  <c r="I437" i="2"/>
  <c r="K437" i="2" s="1"/>
  <c r="K441" i="2"/>
  <c r="I427" i="2"/>
  <c r="K427" i="2" s="1"/>
  <c r="K428" i="2"/>
  <c r="J211" i="2"/>
  <c r="K212" i="2"/>
  <c r="J205" i="2"/>
  <c r="K205" i="2" s="1"/>
  <c r="K206" i="2"/>
  <c r="K179" i="2"/>
  <c r="J178" i="2"/>
  <c r="K178" i="2" s="1"/>
  <c r="K163" i="2"/>
  <c r="K157" i="2"/>
  <c r="J156" i="2"/>
  <c r="K156" i="2" s="1"/>
  <c r="J138" i="2"/>
  <c r="K138" i="2" s="1"/>
  <c r="K139" i="2"/>
  <c r="K131" i="2"/>
  <c r="J130" i="2"/>
  <c r="K130" i="2" s="1"/>
  <c r="K118" i="2"/>
  <c r="J117" i="2"/>
  <c r="J96" i="2"/>
  <c r="K97" i="2"/>
  <c r="J83" i="2"/>
  <c r="K83" i="2" s="1"/>
  <c r="K84" i="2"/>
  <c r="K79" i="2"/>
  <c r="J78" i="2"/>
  <c r="K78" i="2" s="1"/>
  <c r="J58" i="2"/>
  <c r="K59" i="2"/>
  <c r="J52" i="2"/>
  <c r="K53" i="2"/>
  <c r="I13" i="2"/>
  <c r="I12" i="2" s="1"/>
  <c r="K17" i="2"/>
  <c r="I63" i="2"/>
  <c r="K64" i="2"/>
  <c r="I162" i="2"/>
  <c r="I236" i="2"/>
  <c r="I96" i="2"/>
  <c r="I95" i="2" s="1"/>
  <c r="I94" i="2" s="1"/>
  <c r="I115" i="2"/>
  <c r="I373" i="2"/>
  <c r="I184" i="2"/>
  <c r="I258" i="2"/>
  <c r="H461" i="2"/>
  <c r="H460" i="2" s="1"/>
  <c r="H458" i="2"/>
  <c r="H457" i="2" s="1"/>
  <c r="H455" i="2"/>
  <c r="H453" i="2"/>
  <c r="H449" i="2"/>
  <c r="H448" i="2" s="1"/>
  <c r="H446" i="2"/>
  <c r="H444" i="2"/>
  <c r="H442" i="2"/>
  <c r="H439" i="2"/>
  <c r="H438" i="2" s="1"/>
  <c r="H435" i="2"/>
  <c r="H434" i="2" s="1"/>
  <c r="H433" i="2" s="1"/>
  <c r="H425" i="2"/>
  <c r="H424" i="2" s="1"/>
  <c r="H423" i="2" s="1"/>
  <c r="H417" i="2"/>
  <c r="H416" i="2" s="1"/>
  <c r="H414" i="2"/>
  <c r="H413" i="2" s="1"/>
  <c r="H411" i="2"/>
  <c r="H410" i="2" s="1"/>
  <c r="H408" i="2"/>
  <c r="H407" i="2" s="1"/>
  <c r="H405" i="2"/>
  <c r="H404" i="2" s="1"/>
  <c r="H402" i="2"/>
  <c r="H401" i="2" s="1"/>
  <c r="H399" i="2"/>
  <c r="H398" i="2" s="1"/>
  <c r="H396" i="2"/>
  <c r="H395" i="2" s="1"/>
  <c r="H391" i="2"/>
  <c r="H389" i="2"/>
  <c r="H384" i="2"/>
  <c r="H382" i="2"/>
  <c r="H379" i="2"/>
  <c r="H377" i="2"/>
  <c r="H375" i="2"/>
  <c r="H366" i="2"/>
  <c r="H365" i="2" s="1"/>
  <c r="H360" i="2"/>
  <c r="H358" i="2"/>
  <c r="H356" i="2"/>
  <c r="H350" i="2"/>
  <c r="H349" i="2" s="1"/>
  <c r="H348" i="2" s="1"/>
  <c r="H347" i="2" s="1"/>
  <c r="H345" i="2"/>
  <c r="H344" i="2" s="1"/>
  <c r="H343" i="2" s="1"/>
  <c r="H342" i="2" s="1"/>
  <c r="H340" i="2"/>
  <c r="H338" i="2"/>
  <c r="H335" i="2"/>
  <c r="H334" i="2" s="1"/>
  <c r="H330" i="2"/>
  <c r="H329" i="2" s="1"/>
  <c r="H327" i="2"/>
  <c r="H325" i="2"/>
  <c r="H323" i="2"/>
  <c r="H319" i="2"/>
  <c r="H318" i="2" s="1"/>
  <c r="H316" i="2"/>
  <c r="H314" i="2"/>
  <c r="H309" i="2"/>
  <c r="H308" i="2" s="1"/>
  <c r="H306" i="2"/>
  <c r="H305" i="2" s="1"/>
  <c r="H301" i="2"/>
  <c r="H299" i="2"/>
  <c r="H297" i="2"/>
  <c r="H290" i="2"/>
  <c r="H288" i="2"/>
  <c r="H285" i="2"/>
  <c r="H283" i="2"/>
  <c r="H281" i="2"/>
  <c r="H278" i="2"/>
  <c r="H277" i="2" s="1"/>
  <c r="H275" i="2"/>
  <c r="H274" i="2" s="1"/>
  <c r="H272" i="2"/>
  <c r="H271" i="2" s="1"/>
  <c r="H269" i="2"/>
  <c r="H268" i="2" s="1"/>
  <c r="H266" i="2"/>
  <c r="H265" i="2" s="1"/>
  <c r="H263" i="2"/>
  <c r="H262" i="2" s="1"/>
  <c r="H260" i="2"/>
  <c r="H259" i="2" s="1"/>
  <c r="H256" i="2"/>
  <c r="H255" i="2" s="1"/>
  <c r="H254" i="2" s="1"/>
  <c r="H249" i="2"/>
  <c r="H245" i="2"/>
  <c r="H242" i="2"/>
  <c r="H240" i="2"/>
  <c r="H238" i="2"/>
  <c r="H234" i="2"/>
  <c r="H232" i="2"/>
  <c r="H226" i="2"/>
  <c r="H225" i="2" s="1"/>
  <c r="H224" i="2" s="1"/>
  <c r="H223" i="2" s="1"/>
  <c r="H218" i="2"/>
  <c r="H217" i="2" s="1"/>
  <c r="H213" i="2"/>
  <c r="H212" i="2" s="1"/>
  <c r="H211" i="2" s="1"/>
  <c r="H210" i="2" s="1"/>
  <c r="H208" i="2"/>
  <c r="H207" i="2" s="1"/>
  <c r="H206" i="2" s="1"/>
  <c r="H205" i="2" s="1"/>
  <c r="H203" i="2"/>
  <c r="H202" i="2" s="1"/>
  <c r="H196" i="2"/>
  <c r="H195" i="2" s="1"/>
  <c r="H193" i="2"/>
  <c r="H191" i="2"/>
  <c r="H188" i="2"/>
  <c r="H187" i="2" s="1"/>
  <c r="H182" i="2"/>
  <c r="H180" i="2"/>
  <c r="H176" i="2"/>
  <c r="H175" i="2" s="1"/>
  <c r="H167" i="2"/>
  <c r="H165" i="2"/>
  <c r="H159" i="2"/>
  <c r="H158" i="2" s="1"/>
  <c r="H157" i="2" s="1"/>
  <c r="H154" i="2"/>
  <c r="H153" i="2" s="1"/>
  <c r="H152" i="2" s="1"/>
  <c r="H149" i="2"/>
  <c r="H148" i="2" s="1"/>
  <c r="H146" i="2"/>
  <c r="H145" i="2" s="1"/>
  <c r="H141" i="2"/>
  <c r="H133" i="2"/>
  <c r="H132" i="2" s="1"/>
  <c r="H128" i="2"/>
  <c r="H127" i="2" s="1"/>
  <c r="H113" i="2"/>
  <c r="H112" i="2" s="1"/>
  <c r="H110" i="2"/>
  <c r="H108" i="2"/>
  <c r="H105" i="2"/>
  <c r="H104" i="2" s="1"/>
  <c r="H102" i="2"/>
  <c r="H100" i="2"/>
  <c r="H98" i="2"/>
  <c r="H92" i="2"/>
  <c r="H91" i="2" s="1"/>
  <c r="H90" i="2" s="1"/>
  <c r="H89" i="2" s="1"/>
  <c r="H87" i="2"/>
  <c r="H81" i="2"/>
  <c r="H80" i="2" s="1"/>
  <c r="H79" i="2" s="1"/>
  <c r="H78" i="2" s="1"/>
  <c r="H76" i="2"/>
  <c r="H75" i="2" s="1"/>
  <c r="H70" i="2"/>
  <c r="H66" i="2"/>
  <c r="H61" i="2"/>
  <c r="H60" i="2" s="1"/>
  <c r="H59" i="2" s="1"/>
  <c r="H58" i="2" s="1"/>
  <c r="H55" i="2"/>
  <c r="H54" i="2" s="1"/>
  <c r="H53" i="2" s="1"/>
  <c r="H52" i="2" s="1"/>
  <c r="H51" i="2" s="1"/>
  <c r="H49" i="2"/>
  <c r="H48" i="2" s="1"/>
  <c r="H46" i="2"/>
  <c r="H45" i="2" s="1"/>
  <c r="H43" i="2"/>
  <c r="H42" i="2" s="1"/>
  <c r="H40" i="2"/>
  <c r="H39" i="2" s="1"/>
  <c r="H37" i="2"/>
  <c r="H36" i="2" s="1"/>
  <c r="H34" i="2"/>
  <c r="H32" i="2"/>
  <c r="H25" i="2"/>
  <c r="H24" i="2" s="1"/>
  <c r="H22" i="2"/>
  <c r="H20" i="2"/>
  <c r="H18" i="2"/>
  <c r="H15" i="2"/>
  <c r="H14" i="2" s="1"/>
  <c r="H420" i="2"/>
  <c r="H419" i="2" s="1"/>
  <c r="H173" i="2"/>
  <c r="H172" i="2" s="1"/>
  <c r="I311" i="2" l="1"/>
  <c r="K311" i="2" s="1"/>
  <c r="J228" i="2"/>
  <c r="J185" i="2"/>
  <c r="K185" i="2" s="1"/>
  <c r="I372" i="2"/>
  <c r="K373" i="2"/>
  <c r="H313" i="2"/>
  <c r="H312" i="2" s="1"/>
  <c r="I229" i="2"/>
  <c r="K229" i="2" s="1"/>
  <c r="K236" i="2"/>
  <c r="I332" i="2"/>
  <c r="K332" i="2" s="1"/>
  <c r="K333" i="2"/>
  <c r="I386" i="2"/>
  <c r="K386" i="2" s="1"/>
  <c r="K387" i="2"/>
  <c r="I432" i="2"/>
  <c r="K432" i="2" s="1"/>
  <c r="I253" i="2"/>
  <c r="K253" i="2" s="1"/>
  <c r="K258" i="2"/>
  <c r="I353" i="2"/>
  <c r="K354" i="2"/>
  <c r="I362" i="2"/>
  <c r="K362" i="2" s="1"/>
  <c r="K363" i="2"/>
  <c r="J210" i="2"/>
  <c r="K210" i="2" s="1"/>
  <c r="K211" i="2"/>
  <c r="J162" i="2"/>
  <c r="J161" i="2" s="1"/>
  <c r="J116" i="2"/>
  <c r="K117" i="2"/>
  <c r="K96" i="2"/>
  <c r="J95" i="2"/>
  <c r="J57" i="2"/>
  <c r="K58" i="2"/>
  <c r="J51" i="2"/>
  <c r="K51" i="2" s="1"/>
  <c r="K52" i="2"/>
  <c r="K13" i="2"/>
  <c r="I161" i="2"/>
  <c r="I57" i="2"/>
  <c r="K63" i="2"/>
  <c r="K12" i="2"/>
  <c r="H394" i="2"/>
  <c r="H393" i="2" s="1"/>
  <c r="H190" i="2"/>
  <c r="H422" i="2"/>
  <c r="H97" i="2"/>
  <c r="H369" i="2"/>
  <c r="H368" i="2" s="1"/>
  <c r="H364" i="2" s="1"/>
  <c r="H363" i="2" s="1"/>
  <c r="H362" i="2" s="1"/>
  <c r="H280" i="2"/>
  <c r="H294" i="2"/>
  <c r="H293" i="2" s="1"/>
  <c r="H251" i="2"/>
  <c r="H247" i="2"/>
  <c r="H337" i="2"/>
  <c r="H333" i="2" s="1"/>
  <c r="H332" i="2" s="1"/>
  <c r="H17" i="2"/>
  <c r="H107" i="2"/>
  <c r="H441" i="2"/>
  <c r="H437" i="2" s="1"/>
  <c r="H287" i="2"/>
  <c r="H179" i="2"/>
  <c r="H178" i="2" s="1"/>
  <c r="H221" i="2"/>
  <c r="H220" i="2" s="1"/>
  <c r="H216" i="2" s="1"/>
  <c r="H215" i="2" s="1"/>
  <c r="H125" i="2"/>
  <c r="H124" i="2" s="1"/>
  <c r="H28" i="2"/>
  <c r="H27" i="2" s="1"/>
  <c r="H122" i="2"/>
  <c r="H121" i="2" s="1"/>
  <c r="H119" i="2"/>
  <c r="H118" i="2" s="1"/>
  <c r="H231" i="2"/>
  <c r="H230" i="2" s="1"/>
  <c r="H237" i="2"/>
  <c r="H156" i="2"/>
  <c r="H31" i="2"/>
  <c r="H30" i="2" s="1"/>
  <c r="H86" i="2"/>
  <c r="H85" i="2" s="1"/>
  <c r="H84" i="2" s="1"/>
  <c r="H83" i="2" s="1"/>
  <c r="H296" i="2"/>
  <c r="H304" i="2"/>
  <c r="H303" i="2" s="1"/>
  <c r="H388" i="2"/>
  <c r="H387" i="2" s="1"/>
  <c r="H386" i="2" s="1"/>
  <c r="H355" i="2"/>
  <c r="H354" i="2" s="1"/>
  <c r="H353" i="2" s="1"/>
  <c r="H452" i="2"/>
  <c r="H451" i="2" s="1"/>
  <c r="H374" i="2"/>
  <c r="H322" i="2"/>
  <c r="H321" i="2" s="1"/>
  <c r="H381" i="2"/>
  <c r="H151" i="2"/>
  <c r="H68" i="2"/>
  <c r="H65" i="2" s="1"/>
  <c r="H465" i="2"/>
  <c r="H464" i="2" s="1"/>
  <c r="H463" i="2" s="1"/>
  <c r="H164" i="2"/>
  <c r="H163" i="2" s="1"/>
  <c r="J184" i="2" l="1"/>
  <c r="K184" i="2" s="1"/>
  <c r="K161" i="2"/>
  <c r="I228" i="2"/>
  <c r="K228" i="2" s="1"/>
  <c r="K353" i="2"/>
  <c r="I352" i="2"/>
  <c r="K352" i="2" s="1"/>
  <c r="I371" i="2"/>
  <c r="K371" i="2" s="1"/>
  <c r="K372" i="2"/>
  <c r="K162" i="2"/>
  <c r="J115" i="2"/>
  <c r="K115" i="2" s="1"/>
  <c r="K116" i="2"/>
  <c r="J94" i="2"/>
  <c r="K94" i="2" s="1"/>
  <c r="K95" i="2"/>
  <c r="K57" i="2"/>
  <c r="I11" i="2"/>
  <c r="H292" i="2"/>
  <c r="H311" i="2"/>
  <c r="H96" i="2"/>
  <c r="H95" i="2" s="1"/>
  <c r="H94" i="2" s="1"/>
  <c r="H64" i="2"/>
  <c r="H63" i="2" s="1"/>
  <c r="H57" i="2" s="1"/>
  <c r="H162" i="2"/>
  <c r="H161" i="2" s="1"/>
  <c r="H373" i="2"/>
  <c r="H372" i="2" s="1"/>
  <c r="H371" i="2" s="1"/>
  <c r="H258" i="2"/>
  <c r="H244" i="2"/>
  <c r="H236" i="2" s="1"/>
  <c r="H229" i="2" s="1"/>
  <c r="H13" i="2"/>
  <c r="H12" i="2" s="1"/>
  <c r="H199" i="2"/>
  <c r="H198" i="2" s="1"/>
  <c r="H186" i="2" s="1"/>
  <c r="H185" i="2" s="1"/>
  <c r="H184" i="2" s="1"/>
  <c r="H432" i="2"/>
  <c r="H117" i="2"/>
  <c r="H116" i="2" s="1"/>
  <c r="H352" i="2"/>
  <c r="J11" i="2" l="1"/>
  <c r="I467" i="2"/>
  <c r="H253" i="2"/>
  <c r="H228" i="2" s="1"/>
  <c r="K11" i="2" l="1"/>
  <c r="J467" i="2"/>
  <c r="K467" i="2" s="1"/>
  <c r="H136" i="2"/>
  <c r="H135" i="2" s="1"/>
  <c r="H131" i="2" s="1"/>
  <c r="H130" i="2" s="1"/>
  <c r="H143" i="2"/>
  <c r="H140" i="2" s="1"/>
  <c r="H139" i="2" s="1"/>
  <c r="H138" i="2" s="1"/>
  <c r="H115" i="2" l="1"/>
  <c r="H11" i="2" l="1"/>
  <c r="H467" i="2" s="1"/>
</calcChain>
</file>

<file path=xl/sharedStrings.xml><?xml version="1.0" encoding="utf-8"?>
<sst xmlns="http://schemas.openxmlformats.org/spreadsheetml/2006/main" count="1324" uniqueCount="211">
  <si>
    <t>Наименование</t>
  </si>
  <si>
    <t>ГРБС</t>
  </si>
  <si>
    <t>ВР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</si>
  <si>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</si>
  <si>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</si>
  <si>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</si>
  <si>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</si>
  <si>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</si>
  <si>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</si>
  <si>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</si>
  <si>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</si>
  <si>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</si>
  <si>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</si>
  <si>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</si>
  <si>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</si>
  <si>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</si>
  <si>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</si>
  <si>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</si>
  <si>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</si>
  <si>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Мобилизационная подготовка экономики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</si>
  <si>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</si>
  <si>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</si>
  <si>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</si>
  <si>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</si>
  <si>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</si>
  <si>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</si>
  <si>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</si>
  <si>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</si>
  <si>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</si>
  <si>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</si>
  <si>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</si>
  <si>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</si>
  <si>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</si>
  <si>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</si>
  <si>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</si>
  <si>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</si>
  <si>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</si>
  <si>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</si>
  <si>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</si>
  <si>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</si>
  <si>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</si>
  <si>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</si>
  <si>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</si>
  <si>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</si>
  <si>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</si>
  <si>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</si>
  <si>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</si>
  <si>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</si>
  <si>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</si>
  <si>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</si>
  <si>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</si>
  <si>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</si>
  <si>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</si>
  <si>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Проведение оздоровительной кампании детей</t>
  </si>
  <si>
    <t>016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</si>
  <si>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</si>
  <si>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</si>
  <si>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</si>
  <si>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</si>
  <si>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</si>
  <si>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</si>
  <si>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</si>
  <si>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</si>
  <si>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</si>
  <si>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</si>
  <si>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</si>
  <si>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Резервные средства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</si>
  <si>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</si>
  <si>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</si>
  <si>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</si>
  <si>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</si>
  <si>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</si>
  <si>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</si>
  <si>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Мероприятия по землеустройству и землепользованию</t>
  </si>
  <si>
    <t>00</t>
  </si>
  <si>
    <t>Социальное обеспечение и иные выплаты населению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</si>
  <si>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</si>
  <si>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200</t>
  </si>
  <si>
    <t>240</t>
  </si>
  <si>
    <t>600</t>
  </si>
  <si>
    <t>610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</si>
  <si>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</si>
  <si>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 xml:space="preserve">Субсидии бюджетным учреждениям </t>
  </si>
  <si>
    <t>300</t>
  </si>
  <si>
    <t>R0820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</si>
  <si>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</si>
  <si>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</si>
  <si>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</si>
  <si>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350</t>
  </si>
  <si>
    <t>Премии и гранты</t>
  </si>
  <si>
    <t>(рублей)</t>
  </si>
  <si>
    <t>021</t>
  </si>
  <si>
    <t>Комитет по управлению муниципальным имуществом Унечского района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</si>
  <si>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</si>
  <si>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</si>
  <si>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Единые дежурно-диспетчерские службы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</si>
  <si>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</si>
  <si>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Учреждения, обеспечивающие деятельность органов местного самоуправления и муниципальных учреждений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</si>
  <si>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</si>
  <si>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</si>
  <si>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</si>
  <si>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Организация и проведение олимпиад, выставок, конкурсов, конференций и других общественных мероприятий</t>
  </si>
  <si>
    <t>Выплата муниципальных пенсий (доплат к государственным пенсиям)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</si>
  <si>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</si>
  <si>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Организация питания в образовательных организациях</t>
  </si>
  <si>
    <t>Развитие кадрового потенциала, переподготовка и повышение квалификации персонала</t>
  </si>
  <si>
    <t>Мероприятия по работе с семьей, детьми и молодежью</t>
  </si>
  <si>
    <t>Учреждения, обеспечивающее оздоровление детей</t>
  </si>
  <si>
    <t xml:space="preserve">Организация временного трудоустройства несовершеннолетних граждан в возрасте от 14 до 18 лет </t>
  </si>
  <si>
    <t>Обеспечение деятельности главы муниципального образования</t>
  </si>
  <si>
    <t>Обеспечение деятельности руководителя контрольно-счетного органа муниципального образования и его заместителей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</si>
  <si>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</si>
  <si>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Отдел культуры администрации Унечского района Брянской области</t>
  </si>
  <si>
    <t>Дворцы и дома культуры, клубы, выставочные залы</t>
  </si>
  <si>
    <t xml:space="preserve">Мероприятия по развитию культуры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</si>
  <si>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</si>
  <si>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</si>
  <si>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</si>
  <si>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Создание условий для эффективной деятельности органов местного самоуправления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</si>
  <si>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</si>
  <si>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</si>
  <si>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Обеспечение мобилизационной готовности к реагированию на чрезвычайные ситуации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</si>
  <si>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</si>
  <si>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</si>
  <si>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</si>
  <si>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</si>
  <si>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</si>
  <si>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</si>
  <si>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</si>
  <si>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</si>
  <si>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Развитие водоснабжения в сельской местности</t>
  </si>
  <si>
    <t>Мероприятия по развитию физической культуры и спорта</t>
  </si>
  <si>
    <t>S7640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</si>
  <si>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</si>
  <si>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</si>
  <si>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</si>
  <si>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</si>
  <si>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</si>
  <si>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</si>
  <si>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</si>
  <si>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Создание условий для эффективного и ответственного управления муниципальными финансами</t>
  </si>
  <si>
    <t>Обеспечение свободы творчества и прав граждан на участие в культурной жизни, на равный доступ к культурным ценностям</t>
  </si>
  <si>
    <t>Резервный фонд местной администрации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</si>
  <si>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</si>
  <si>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</si>
  <si>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</si>
  <si>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</si>
  <si>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</si>
  <si>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</si>
  <si>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</si>
  <si>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</si>
  <si>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Отдельные мероприятия по развитию спорта </t>
  </si>
  <si>
    <t>Развитие и совершенствование сети автомобильных дорог местного значения общего пользования</t>
  </si>
  <si>
    <t>S6160</t>
  </si>
  <si>
    <t>Софинансирование объектов капитальных вложений муниципальной собственности</t>
  </si>
  <si>
    <t>S1270</t>
  </si>
  <si>
    <t>Бюджетные инвестиции в объекты капитального строительства муниципальной собственности</t>
  </si>
  <si>
    <t>Реализация мероприятий по обеспечению жильем молодых семей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</si>
  <si>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</si>
  <si>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</si>
  <si>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</si>
  <si>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 xml:space="preserve">Подпрограмма "Осуществление отдельных государственных полномочий Брянской области" 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</si>
  <si>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</si>
  <si>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 xml:space="preserve">Подпрограмма "Развитие физической культуры и спорта Унечского района" </t>
  </si>
  <si>
    <t>Подпрограмма "Социальная политика Унечского района"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</si>
  <si>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</si>
  <si>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 xml:space="preserve">Развитие образования Унечского района </t>
  </si>
  <si>
    <t>Управление муниципальными финансами Унечского района</t>
  </si>
  <si>
    <t>Подпрограмма "Межбюджетные отношения с муниципальными образованиями"</t>
  </si>
  <si>
    <t xml:space="preserve">Развитие культуры в Унечском районе </t>
  </si>
  <si>
    <t>Организация и проведение выборов и референдумов</t>
  </si>
  <si>
    <t>Специальные расходы</t>
  </si>
  <si>
    <t>Поддержка мер по обеспечению сбалансированности бюджетов поселений</t>
  </si>
  <si>
    <t>S1310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</si>
  <si>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</si>
  <si>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</si>
  <si>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</si>
  <si>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проведению оздоровительной кампании детей</t>
  </si>
  <si>
    <t>Мероприятия в сфере социальной и демографической политики</t>
  </si>
  <si>
    <t>Оповещение населения об опасностях, возникающих при ведении военных действий и возникновении чрезвычайных ситуаций</t>
  </si>
  <si>
    <t>Субсидии некоммерческим организациям (за исключением государственных (муниципальных) учреждений)</t>
  </si>
  <si>
    <t xml:space="preserve"> Прочие мероприятия в области развития транспортной инфраструктуры</t>
  </si>
  <si>
    <t>Капитальный ремонт кровель муниципальных образовательных организаций Брянской области</t>
  </si>
  <si>
    <t>S4850</t>
  </si>
  <si>
    <t>Развитие инфраструктуры сферы образования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</si>
  <si>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</si>
  <si>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</si>
  <si>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Поддержка отрасли культуры</t>
  </si>
  <si>
    <t>L5190</t>
  </si>
  <si>
    <t>Информационное обеспечение деятельности органов местного самоуправления</t>
  </si>
  <si>
    <t>Эксплуатация и содержание имущества казны муниципального образования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</si>
  <si>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</si>
  <si>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Е2</t>
  </si>
  <si>
    <t>Реализация программ (проектов) инициативного бюджетирования</t>
  </si>
  <si>
    <t>S5870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</si>
  <si>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</si>
  <si>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Мероприятия по поддержке местных инициатив граждан</t>
  </si>
  <si>
    <t>Иные межбюджетные трансферты на создание виртуальных концертных залов</t>
  </si>
  <si>
    <t>А3</t>
  </si>
  <si>
    <t>Региональный проект "Успех каждого ребенка"</t>
  </si>
  <si>
    <t>Региональный проект "Цифровая культура"</t>
  </si>
  <si>
    <t>Утверждено решением о бюджете</t>
  </si>
  <si>
    <t>Уточненная сводная бюджетная роспись</t>
  </si>
  <si>
    <t>Кассовое исполнение за 9 месяцев 2019 года</t>
  </si>
  <si>
    <t>Процент исполнения к уточненной сводной бюджетной росписи</t>
  </si>
  <si>
    <t>Приложение № 3</t>
  </si>
  <si>
    <t xml:space="preserve">к постановлению администрации </t>
  </si>
  <si>
    <t>Унечского района</t>
  </si>
  <si>
    <t>от _______________ № ________</t>
  </si>
  <si>
    <t>Распределение расходов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</t>
  </si>
  <si>
    <t xml:space="preserve">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</si>
</sst>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</font>
    <font>
      <sz val="11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0">
    <xf numFmtId="0" fontId="0" fillId="0" borderId="0"/>
    <xf numFmtId="0" fontId="5" fillId="0" borderId="0"/>
    <xf numFmtId="0" fontId="6" fillId="0" borderId="0">
      <alignment wrapText="1"/>
    </xf>
    <xf numFmtId="0" fontId="6" fillId="0" borderId="0"/>
    <xf numFmtId="0" fontId="7" fillId="0" borderId="0">
      <alignment horizontal="center"/>
    </xf>
    <xf numFmtId="0" fontId="6" fillId="0" borderId="0">
      <alignment horizontal="right"/>
    </xf>
    <xf numFmtId="0" fontId="6" fillId="0" borderId="3">
      <alignment horizontal="center" vertical="center" wrapText="1"/>
    </xf>
    <xf numFmtId="0" fontId="8" fillId="0" borderId="3">
      <alignment vertical="top" wrapText="1"/>
    </xf>
    <xf numFmtId="49" fontId="6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8" fillId="0" borderId="2">
      <alignment horizontal="right"/>
    </xf>
    <xf numFmtId="4" fontId="8" fillId="3" borderId="2">
      <alignment horizontal="right" vertical="top" shrinkToFit="1"/>
    </xf>
    <xf numFmtId="4" fontId="8" fillId="4" borderId="2">
      <alignment horizontal="right" vertical="top" shrinkToFit="1"/>
    </xf>
    <xf numFmtId="0" fontId="6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5" borderId="0"/>
    <xf numFmtId="0" fontId="6" fillId="5" borderId="4"/>
    <xf numFmtId="0" fontId="6" fillId="5" borderId="2"/>
    <xf numFmtId="0" fontId="6" fillId="5" borderId="0">
      <alignment shrinkToFit="1"/>
    </xf>
    <xf numFmtId="0" fontId="6" fillId="5" borderId="5"/>
    <xf numFmtId="0" fontId="6" fillId="5" borderId="5">
      <alignment horizontal="center"/>
    </xf>
    <xf numFmtId="4" fontId="8" fillId="0" borderId="3">
      <alignment horizontal="right" vertical="top" shrinkToFit="1"/>
    </xf>
    <xf numFmtId="49" fontId="6" fillId="0" borderId="3">
      <alignment horizontal="left" vertical="top" wrapText="1" indent="2"/>
    </xf>
    <xf numFmtId="4" fontId="6" fillId="0" borderId="3">
      <alignment horizontal="right" vertical="top" shrinkToFit="1"/>
    </xf>
    <xf numFmtId="0" fontId="6" fillId="5" borderId="5">
      <alignment shrinkToFit="1"/>
    </xf>
    <xf numFmtId="0" fontId="6" fillId="5" borderId="2">
      <alignment horizontal="center"/>
    </xf>
    <xf numFmtId="0" fontId="10" fillId="0" borderId="0"/>
    <xf numFmtId="0" fontId="11" fillId="0" borderId="0">
      <alignment wrapText="1"/>
    </xf>
    <xf numFmtId="0" fontId="11" fillId="0" borderId="0"/>
    <xf numFmtId="0" fontId="12" fillId="0" borderId="0">
      <alignment horizontal="center"/>
    </xf>
    <xf numFmtId="0" fontId="11" fillId="0" borderId="0">
      <alignment horizontal="right"/>
    </xf>
    <xf numFmtId="0" fontId="11" fillId="0" borderId="3">
      <alignment horizontal="center" vertical="center" wrapText="1"/>
    </xf>
    <xf numFmtId="0" fontId="13" fillId="0" borderId="2">
      <alignment horizontal="right"/>
    </xf>
    <xf numFmtId="4" fontId="13" fillId="3" borderId="2">
      <alignment horizontal="right" vertical="top" shrinkToFit="1"/>
    </xf>
    <xf numFmtId="4" fontId="13" fillId="4" borderId="2">
      <alignment horizontal="right" vertical="top" shrinkToFit="1"/>
    </xf>
    <xf numFmtId="0" fontId="11" fillId="0" borderId="0">
      <alignment horizontal="left" wrapText="1"/>
    </xf>
    <xf numFmtId="0" fontId="13" fillId="0" borderId="3">
      <alignment vertical="top" wrapText="1"/>
    </xf>
    <xf numFmtId="49" fontId="11" fillId="0" borderId="3">
      <alignment horizontal="center" vertical="top" shrinkToFit="1"/>
    </xf>
    <xf numFmtId="4" fontId="13" fillId="3" borderId="3">
      <alignment horizontal="right" vertical="top" shrinkToFit="1"/>
    </xf>
    <xf numFmtId="4" fontId="13" fillId="4" borderId="3">
      <alignment horizontal="right" vertical="top" shrinkToFit="1"/>
    </xf>
    <xf numFmtId="0" fontId="11" fillId="0" borderId="0"/>
    <xf numFmtId="0" fontId="11" fillId="0" borderId="0"/>
    <xf numFmtId="0" fontId="11" fillId="5" borderId="0"/>
    <xf numFmtId="0" fontId="11" fillId="5" borderId="4"/>
    <xf numFmtId="0" fontId="11" fillId="5" borderId="2"/>
    <xf numFmtId="0" fontId="11" fillId="5" borderId="0">
      <alignment shrinkToFit="1"/>
    </xf>
    <xf numFmtId="0" fontId="11" fillId="5" borderId="5"/>
    <xf numFmtId="0" fontId="11" fillId="5" borderId="5">
      <alignment horizontal="center"/>
    </xf>
    <xf numFmtId="4" fontId="13" fillId="0" borderId="3">
      <alignment horizontal="right" vertical="top" shrinkToFit="1"/>
    </xf>
    <xf numFmtId="49" fontId="11" fillId="0" borderId="3">
      <alignment horizontal="left" vertical="top" wrapText="1" indent="2"/>
    </xf>
    <xf numFmtId="4" fontId="11" fillId="0" borderId="3">
      <alignment horizontal="right" vertical="top" shrinkToFit="1"/>
    </xf>
    <xf numFmtId="0" fontId="11" fillId="5" borderId="5">
      <alignment shrinkToFit="1"/>
    </xf>
    <xf numFmtId="0" fontId="11" fillId="5" borderId="2">
      <alignment horizontal="center"/>
    </xf>
    <xf numFmtId="0" fontId="16" fillId="0" borderId="0"/>
    <xf numFmtId="0" fontId="8" fillId="0" borderId="3">
      <alignment vertical="top" wrapText="1"/>
    </xf>
  </cellStyleXfs>
  <cellXfs count="67">
    <xf numFmtId="0" fontId="0" fillId="0" borderId="0" xfId="0"/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4" fontId="2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9" fillId="0" borderId="3" xfId="7" applyNumberFormat="1" applyFont="1" applyProtection="1">
      <alignment vertical="top" wrapText="1"/>
    </xf>
    <xf numFmtId="0" fontId="1" fillId="6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vertical="top" wrapText="1"/>
    </xf>
    <xf numFmtId="0" fontId="9" fillId="6" borderId="3" xfId="7" applyNumberFormat="1" applyFont="1" applyFill="1" applyProtection="1">
      <alignment vertical="top" wrapText="1"/>
    </xf>
    <xf numFmtId="0" fontId="2" fillId="6" borderId="0" xfId="0" applyFont="1" applyFill="1" applyAlignment="1">
      <alignment wrapText="1"/>
    </xf>
    <xf numFmtId="0" fontId="15" fillId="0" borderId="0" xfId="0" applyFont="1"/>
    <xf numFmtId="4" fontId="17" fillId="6" borderId="1" xfId="58" applyNumberFormat="1" applyFont="1" applyFill="1" applyBorder="1" applyAlignment="1">
      <alignment horizontal="left" wrapText="1"/>
    </xf>
    <xf numFmtId="4" fontId="18" fillId="6" borderId="1" xfId="58" applyNumberFormat="1" applyFont="1" applyFill="1" applyBorder="1" applyAlignment="1">
      <alignment horizontal="left" wrapText="1"/>
    </xf>
    <xf numFmtId="0" fontId="19" fillId="6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6" borderId="1" xfId="58" applyNumberFormat="1" applyFont="1" applyFill="1" applyBorder="1" applyAlignment="1">
      <alignment horizontal="left" wrapText="1"/>
    </xf>
    <xf numFmtId="0" fontId="4" fillId="2" borderId="1" xfId="0" applyFont="1" applyFill="1" applyBorder="1"/>
    <xf numFmtId="0" fontId="19" fillId="6" borderId="1" xfId="7" applyNumberFormat="1" applyFont="1" applyFill="1" applyBorder="1" applyAlignment="1" applyProtection="1">
      <alignment horizontal="left" wrapText="1"/>
    </xf>
    <xf numFmtId="0" fontId="9" fillId="6" borderId="1" xfId="59" applyNumberFormat="1" applyFont="1" applyFill="1" applyBorder="1" applyProtection="1">
      <alignment vertical="top" wrapText="1"/>
    </xf>
    <xf numFmtId="0" fontId="19" fillId="6" borderId="1" xfId="59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4" fillId="6" borderId="1" xfId="0" applyFont="1" applyFill="1" applyBorder="1"/>
    <xf numFmtId="0" fontId="3" fillId="6" borderId="1" xfId="0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center"/>
    </xf>
    <xf numFmtId="0" fontId="9" fillId="6" borderId="1" xfId="14" applyNumberFormat="1" applyFont="1" applyFill="1" applyBorder="1" applyAlignment="1" applyProtection="1">
      <alignment vertical="top" wrapText="1"/>
    </xf>
    <xf numFmtId="0" fontId="9" fillId="0" borderId="0" xfId="14" applyNumberFormat="1" applyFont="1" applyAlignment="1" applyProtection="1">
      <alignment vertical="top" wrapText="1"/>
    </xf>
    <xf numFmtId="0" fontId="1" fillId="0" borderId="1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wrapText="1"/>
    </xf>
    <xf numFmtId="4" fontId="3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wrapText="1"/>
    </xf>
    <xf numFmtId="4" fontId="3" fillId="0" borderId="0" xfId="0" applyNumberFormat="1" applyFont="1"/>
    <xf numFmtId="4" fontId="2" fillId="0" borderId="0" xfId="0" applyNumberFormat="1" applyFont="1"/>
    <xf numFmtId="164" fontId="4" fillId="2" borderId="1" xfId="0" applyNumberFormat="1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wrapText="1"/>
    </xf>
  </cellXfs>
  <cellStyles count="60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xl60" xfId="59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3"/>
  <sheetViews>
    <sheetView tabSelected="1" zoomScaleNormal="100" workbookViewId="0">
      <selection activeCell="A9" sqref="A9"/>
    </sheetView>
  </sheetViews>
  <sheetFormatPr defaultColWidth="8.85546875" defaultRowHeight="15" x14ac:dyDescent="0.25"/>
  <cols>
    <col min="1" max="1" width="54.7109375" style="2" customWidth="1"/>
    <col min="2" max="2" width="5.85546875" style="6" customWidth="1"/>
    <col min="3" max="3" width="5.140625" style="6" customWidth="1"/>
    <col min="4" max="4" width="5.28515625" style="6" customWidth="1"/>
    <col min="5" max="5" width="6" style="6" customWidth="1"/>
    <col min="6" max="6" width="7.28515625" style="6" customWidth="1"/>
    <col min="7" max="7" width="6.42578125" style="6" customWidth="1"/>
    <col min="8" max="8" width="15.7109375" style="6" customWidth="1"/>
    <col min="9" max="10" width="15.7109375" style="2" customWidth="1"/>
    <col min="11" max="11" width="8.85546875" style="6"/>
    <col min="12" max="12" width="8.85546875" style="2"/>
    <col min="13" max="13" width="13.7109375" style="2" customWidth="1"/>
    <col min="14" max="16384" width="8.85546875" style="2"/>
  </cols>
  <sheetData>
    <row r="1" spans="1:13" ht="15.75" x14ac:dyDescent="0.25">
      <c r="G1" s="32"/>
      <c r="H1" s="32"/>
      <c r="I1" s="7" t="s">
        <v>205</v>
      </c>
      <c r="J1" s="6"/>
      <c r="L1" s="6"/>
    </row>
    <row r="2" spans="1:13" ht="15.75" x14ac:dyDescent="0.25">
      <c r="G2" s="32"/>
      <c r="H2" s="32"/>
      <c r="I2" s="7" t="s">
        <v>206</v>
      </c>
      <c r="J2" s="6"/>
      <c r="L2" s="6"/>
    </row>
    <row r="3" spans="1:13" ht="15.75" x14ac:dyDescent="0.25">
      <c r="G3" s="32"/>
      <c r="H3" s="32"/>
      <c r="I3" s="7" t="s">
        <v>207</v>
      </c>
      <c r="J3" s="6"/>
      <c r="L3" s="6"/>
    </row>
    <row r="4" spans="1:13" ht="15.75" x14ac:dyDescent="0.25">
      <c r="G4" s="32"/>
      <c r="H4" s="32"/>
      <c r="I4" s="7" t="s">
        <v>208</v>
      </c>
      <c r="J4" s="6"/>
      <c r="L4" s="6"/>
    </row>
    <row r="5" spans="1:13" ht="15.75" x14ac:dyDescent="0.25">
      <c r="G5" s="32"/>
      <c r="H5" s="32"/>
      <c r="I5" s="6"/>
      <c r="J5" s="6"/>
      <c r="L5" s="6"/>
    </row>
    <row r="6" spans="1:13" ht="33.75" customHeight="1" x14ac:dyDescent="0.25">
      <c r="A6" s="66" t="s">
        <v>209</v>
      </c>
      <c r="B6" s="66"/>
      <c r="C6" s="66"/>
      <c r="D6" s="66"/>
      <c r="E6" s="66"/>
      <c r="F6" s="66"/>
      <c r="G6" s="66"/>
      <c r="H6" s="66"/>
      <c r="I6" s="66"/>
      <c r="J6" s="66"/>
      <c r="K6" s="66"/>
    </row>
    <row r="7" spans="1:13" ht="14.25" customHeight="1" x14ac:dyDescent="0.25">
      <c r="A7" s="66" t="s">
        <v>210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3" x14ac:dyDescent="0.25">
      <c r="J8" s="6" t="s">
        <v>90</v>
      </c>
    </row>
    <row r="9" spans="1:13" s="6" customFormat="1" ht="79.5" x14ac:dyDescent="0.25">
      <c r="A9" s="27" t="s">
        <v>0</v>
      </c>
      <c r="B9" s="27" t="s">
        <v>3</v>
      </c>
      <c r="C9" s="26" t="s">
        <v>4</v>
      </c>
      <c r="D9" s="27" t="s">
        <v>5</v>
      </c>
      <c r="E9" s="27" t="s">
        <v>1</v>
      </c>
      <c r="F9" s="27" t="s">
        <v>6</v>
      </c>
      <c r="G9" s="27" t="s">
        <v>2</v>
      </c>
      <c r="H9" s="59" t="s">
        <v>201</v>
      </c>
      <c r="I9" s="59" t="s">
        <v>202</v>
      </c>
      <c r="J9" s="59" t="s">
        <v>203</v>
      </c>
      <c r="K9" s="60" t="s">
        <v>204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</row>
    <row r="11" spans="1:13" ht="44.25" customHeight="1" x14ac:dyDescent="0.25">
      <c r="A11" s="38" t="s">
        <v>158</v>
      </c>
      <c r="B11" s="39" t="s">
        <v>7</v>
      </c>
      <c r="C11" s="40"/>
      <c r="D11" s="40"/>
      <c r="E11" s="40"/>
      <c r="F11" s="40"/>
      <c r="G11" s="40"/>
      <c r="H11" s="41">
        <f>H12+H51+H57+H83+H94+H115+H161+H184+H223</f>
        <v>113592644.54000001</v>
      </c>
      <c r="I11" s="41">
        <f>I12+I51+I57+I83+I94+I115+I161+I184+I223</f>
        <v>113976893.52000001</v>
      </c>
      <c r="J11" s="41">
        <f>J12+J51+J57+J83+J94+J115+J161+J184+J223</f>
        <v>63339544.090000004</v>
      </c>
      <c r="K11" s="63">
        <f>J11/I11*100</f>
        <v>55.572267442861602</v>
      </c>
      <c r="M11" s="61"/>
    </row>
    <row r="12" spans="1:13" ht="28.5" customHeight="1" x14ac:dyDescent="0.25">
      <c r="A12" s="34" t="s">
        <v>118</v>
      </c>
      <c r="B12" s="15" t="s">
        <v>7</v>
      </c>
      <c r="C12" s="13">
        <v>0</v>
      </c>
      <c r="D12" s="13">
        <v>11</v>
      </c>
      <c r="E12" s="13"/>
      <c r="F12" s="13"/>
      <c r="G12" s="13"/>
      <c r="H12" s="22">
        <f t="shared" ref="H12" si="0">H13+H30</f>
        <v>29833450</v>
      </c>
      <c r="I12" s="22">
        <f t="shared" ref="I12:J12" si="1">I13+I30</f>
        <v>30533450</v>
      </c>
      <c r="J12" s="22">
        <f t="shared" si="1"/>
        <v>19696760.430000003</v>
      </c>
      <c r="K12" s="64">
        <f>J12/I12*100</f>
        <v>64.508794224039548</v>
      </c>
    </row>
    <row r="13" spans="1:13" ht="16.5" customHeight="1" x14ac:dyDescent="0.25">
      <c r="A13" s="14" t="s">
        <v>9</v>
      </c>
      <c r="B13" s="15" t="s">
        <v>7</v>
      </c>
      <c r="C13" s="13">
        <v>0</v>
      </c>
      <c r="D13" s="13">
        <v>11</v>
      </c>
      <c r="E13" s="15" t="s">
        <v>8</v>
      </c>
      <c r="F13" s="13"/>
      <c r="G13" s="13"/>
      <c r="H13" s="22">
        <f t="shared" ref="H13" si="2">H14+H27+H17+H24</f>
        <v>26294019</v>
      </c>
      <c r="I13" s="22">
        <f t="shared" ref="I13:J13" si="3">I14+I27+I17+I24</f>
        <v>26994019</v>
      </c>
      <c r="J13" s="22">
        <f t="shared" si="3"/>
        <v>17556501.130000003</v>
      </c>
      <c r="K13" s="64">
        <f t="shared" ref="K13:K76" si="4">J13/I13*100</f>
        <v>65.038485488211307</v>
      </c>
    </row>
    <row r="14" spans="1:13" ht="48.75" customHeight="1" x14ac:dyDescent="0.25">
      <c r="A14" s="29" t="s">
        <v>93</v>
      </c>
      <c r="B14" s="16" t="s">
        <v>7</v>
      </c>
      <c r="C14" s="4">
        <v>0</v>
      </c>
      <c r="D14" s="4">
        <v>11</v>
      </c>
      <c r="E14" s="16" t="s">
        <v>8</v>
      </c>
      <c r="F14" s="4">
        <v>80020</v>
      </c>
      <c r="G14" s="4"/>
      <c r="H14" s="23">
        <f t="shared" ref="H14:J15" si="5">H15</f>
        <v>1259000</v>
      </c>
      <c r="I14" s="23">
        <f t="shared" si="5"/>
        <v>1259000</v>
      </c>
      <c r="J14" s="23">
        <f t="shared" si="5"/>
        <v>950959.58</v>
      </c>
      <c r="K14" s="65">
        <f t="shared" si="4"/>
        <v>75.532929308975369</v>
      </c>
    </row>
    <row r="15" spans="1:13" ht="60" customHeight="1" x14ac:dyDescent="0.25">
      <c r="A15" s="5" t="s">
        <v>38</v>
      </c>
      <c r="B15" s="16" t="s">
        <v>7</v>
      </c>
      <c r="C15" s="4">
        <v>0</v>
      </c>
      <c r="D15" s="4">
        <v>11</v>
      </c>
      <c r="E15" s="16" t="s">
        <v>8</v>
      </c>
      <c r="F15" s="4">
        <v>80020</v>
      </c>
      <c r="G15" s="4">
        <v>100</v>
      </c>
      <c r="H15" s="23">
        <f t="shared" si="5"/>
        <v>1259000</v>
      </c>
      <c r="I15" s="23">
        <f t="shared" si="5"/>
        <v>1259000</v>
      </c>
      <c r="J15" s="23">
        <f t="shared" si="5"/>
        <v>950959.58</v>
      </c>
      <c r="K15" s="65">
        <f t="shared" si="4"/>
        <v>75.532929308975369</v>
      </c>
    </row>
    <row r="16" spans="1:13" ht="31.5" customHeight="1" x14ac:dyDescent="0.25">
      <c r="A16" s="5" t="s">
        <v>10</v>
      </c>
      <c r="B16" s="16" t="s">
        <v>7</v>
      </c>
      <c r="C16" s="4">
        <v>0</v>
      </c>
      <c r="D16" s="4">
        <v>11</v>
      </c>
      <c r="E16" s="16" t="s">
        <v>8</v>
      </c>
      <c r="F16" s="4">
        <v>80020</v>
      </c>
      <c r="G16" s="4">
        <v>120</v>
      </c>
      <c r="H16" s="23">
        <v>1259000</v>
      </c>
      <c r="I16" s="23">
        <v>1259000</v>
      </c>
      <c r="J16" s="23">
        <v>950959.58</v>
      </c>
      <c r="K16" s="65">
        <f t="shared" si="4"/>
        <v>75.532929308975369</v>
      </c>
    </row>
    <row r="17" spans="1:11" ht="29.25" customHeight="1" x14ac:dyDescent="0.25">
      <c r="A17" s="5" t="s">
        <v>11</v>
      </c>
      <c r="B17" s="16" t="s">
        <v>7</v>
      </c>
      <c r="C17" s="4">
        <v>0</v>
      </c>
      <c r="D17" s="4">
        <v>11</v>
      </c>
      <c r="E17" s="16" t="s">
        <v>8</v>
      </c>
      <c r="F17" s="4">
        <v>80040</v>
      </c>
      <c r="G17" s="4"/>
      <c r="H17" s="23">
        <f t="shared" ref="H17" si="6">H18+H20+H22</f>
        <v>19859199</v>
      </c>
      <c r="I17" s="23">
        <f t="shared" ref="I17:J17" si="7">I18+I20+I22</f>
        <v>20559199</v>
      </c>
      <c r="J17" s="23">
        <f t="shared" si="7"/>
        <v>12857702.590000002</v>
      </c>
      <c r="K17" s="65">
        <f t="shared" si="4"/>
        <v>62.539900460129807</v>
      </c>
    </row>
    <row r="18" spans="1:11" ht="59.25" customHeight="1" x14ac:dyDescent="0.25">
      <c r="A18" s="5" t="s">
        <v>38</v>
      </c>
      <c r="B18" s="16" t="s">
        <v>7</v>
      </c>
      <c r="C18" s="4">
        <v>0</v>
      </c>
      <c r="D18" s="4">
        <v>11</v>
      </c>
      <c r="E18" s="16" t="s">
        <v>8</v>
      </c>
      <c r="F18" s="4">
        <v>80040</v>
      </c>
      <c r="G18" s="4">
        <v>100</v>
      </c>
      <c r="H18" s="23">
        <f t="shared" ref="H18:J18" si="8">H19</f>
        <v>15051600</v>
      </c>
      <c r="I18" s="23">
        <f t="shared" si="8"/>
        <v>15051600</v>
      </c>
      <c r="J18" s="23">
        <f t="shared" si="8"/>
        <v>9738293.7200000007</v>
      </c>
      <c r="K18" s="65">
        <f t="shared" si="4"/>
        <v>64.699392224082501</v>
      </c>
    </row>
    <row r="19" spans="1:11" ht="28.5" customHeight="1" x14ac:dyDescent="0.25">
      <c r="A19" s="5" t="s">
        <v>10</v>
      </c>
      <c r="B19" s="16" t="s">
        <v>7</v>
      </c>
      <c r="C19" s="4">
        <v>0</v>
      </c>
      <c r="D19" s="4">
        <v>11</v>
      </c>
      <c r="E19" s="16" t="s">
        <v>8</v>
      </c>
      <c r="F19" s="4">
        <v>80040</v>
      </c>
      <c r="G19" s="4">
        <v>120</v>
      </c>
      <c r="H19" s="23">
        <v>15051600</v>
      </c>
      <c r="I19" s="23">
        <v>15051600</v>
      </c>
      <c r="J19" s="23">
        <v>9738293.7200000007</v>
      </c>
      <c r="K19" s="65">
        <f t="shared" si="4"/>
        <v>64.699392224082501</v>
      </c>
    </row>
    <row r="20" spans="1:11" ht="29.25" customHeight="1" x14ac:dyDescent="0.25">
      <c r="A20" s="5" t="s">
        <v>12</v>
      </c>
      <c r="B20" s="16" t="s">
        <v>7</v>
      </c>
      <c r="C20" s="4">
        <v>0</v>
      </c>
      <c r="D20" s="4">
        <v>11</v>
      </c>
      <c r="E20" s="16" t="s">
        <v>8</v>
      </c>
      <c r="F20" s="4">
        <v>80040</v>
      </c>
      <c r="G20" s="4">
        <v>200</v>
      </c>
      <c r="H20" s="23">
        <f t="shared" ref="H20:J20" si="9">H21</f>
        <v>3965138</v>
      </c>
      <c r="I20" s="23">
        <f t="shared" si="9"/>
        <v>4665138</v>
      </c>
      <c r="J20" s="23">
        <f t="shared" si="9"/>
        <v>2594837.4900000002</v>
      </c>
      <c r="K20" s="65">
        <f t="shared" si="4"/>
        <v>55.62188063890072</v>
      </c>
    </row>
    <row r="21" spans="1:11" ht="31.5" customHeight="1" x14ac:dyDescent="0.25">
      <c r="A21" s="5" t="s">
        <v>13</v>
      </c>
      <c r="B21" s="16" t="s">
        <v>7</v>
      </c>
      <c r="C21" s="4">
        <v>0</v>
      </c>
      <c r="D21" s="4">
        <v>11</v>
      </c>
      <c r="E21" s="16" t="s">
        <v>8</v>
      </c>
      <c r="F21" s="4">
        <v>80040</v>
      </c>
      <c r="G21" s="4">
        <v>240</v>
      </c>
      <c r="H21" s="23">
        <v>3965138</v>
      </c>
      <c r="I21" s="23">
        <v>4665138</v>
      </c>
      <c r="J21" s="23">
        <v>2594837.4900000002</v>
      </c>
      <c r="K21" s="65">
        <f t="shared" si="4"/>
        <v>55.62188063890072</v>
      </c>
    </row>
    <row r="22" spans="1:11" x14ac:dyDescent="0.25">
      <c r="A22" s="3" t="s">
        <v>14</v>
      </c>
      <c r="B22" s="16" t="s">
        <v>7</v>
      </c>
      <c r="C22" s="4">
        <v>0</v>
      </c>
      <c r="D22" s="4">
        <v>11</v>
      </c>
      <c r="E22" s="16" t="s">
        <v>8</v>
      </c>
      <c r="F22" s="4">
        <v>80040</v>
      </c>
      <c r="G22" s="4">
        <v>800</v>
      </c>
      <c r="H22" s="23">
        <f t="shared" ref="H22:J22" si="10">H23</f>
        <v>842461</v>
      </c>
      <c r="I22" s="23">
        <f t="shared" si="10"/>
        <v>842461</v>
      </c>
      <c r="J22" s="23">
        <f t="shared" si="10"/>
        <v>524571.38</v>
      </c>
      <c r="K22" s="65">
        <f t="shared" si="4"/>
        <v>62.266547650276983</v>
      </c>
    </row>
    <row r="23" spans="1:11" ht="15.75" customHeight="1" x14ac:dyDescent="0.25">
      <c r="A23" s="5" t="s">
        <v>15</v>
      </c>
      <c r="B23" s="16" t="s">
        <v>7</v>
      </c>
      <c r="C23" s="4">
        <v>0</v>
      </c>
      <c r="D23" s="4">
        <v>11</v>
      </c>
      <c r="E23" s="16" t="s">
        <v>8</v>
      </c>
      <c r="F23" s="4">
        <v>80040</v>
      </c>
      <c r="G23" s="4">
        <v>850</v>
      </c>
      <c r="H23" s="23">
        <v>842461</v>
      </c>
      <c r="I23" s="23">
        <v>842461</v>
      </c>
      <c r="J23" s="23">
        <v>524571.38</v>
      </c>
      <c r="K23" s="65">
        <f t="shared" si="4"/>
        <v>62.266547650276983</v>
      </c>
    </row>
    <row r="24" spans="1:11" ht="60.75" customHeight="1" x14ac:dyDescent="0.25">
      <c r="A24" s="9" t="s">
        <v>148</v>
      </c>
      <c r="B24" s="16" t="s">
        <v>7</v>
      </c>
      <c r="C24" s="4">
        <v>0</v>
      </c>
      <c r="D24" s="4">
        <v>11</v>
      </c>
      <c r="E24" s="16" t="s">
        <v>8</v>
      </c>
      <c r="F24" s="4">
        <v>84400</v>
      </c>
      <c r="G24" s="4"/>
      <c r="H24" s="23">
        <f t="shared" ref="H24:J25" si="11">H25</f>
        <v>800</v>
      </c>
      <c r="I24" s="23">
        <f t="shared" si="11"/>
        <v>800</v>
      </c>
      <c r="J24" s="23">
        <f t="shared" si="11"/>
        <v>0</v>
      </c>
      <c r="K24" s="65">
        <f t="shared" si="4"/>
        <v>0</v>
      </c>
    </row>
    <row r="25" spans="1:11" ht="30" customHeight="1" x14ac:dyDescent="0.25">
      <c r="A25" s="9" t="s">
        <v>12</v>
      </c>
      <c r="B25" s="16" t="s">
        <v>7</v>
      </c>
      <c r="C25" s="4">
        <v>0</v>
      </c>
      <c r="D25" s="4">
        <v>11</v>
      </c>
      <c r="E25" s="16" t="s">
        <v>8</v>
      </c>
      <c r="F25" s="4">
        <v>84400</v>
      </c>
      <c r="G25" s="4">
        <v>200</v>
      </c>
      <c r="H25" s="23">
        <f t="shared" si="11"/>
        <v>800</v>
      </c>
      <c r="I25" s="23">
        <f t="shared" si="11"/>
        <v>800</v>
      </c>
      <c r="J25" s="23">
        <f t="shared" si="11"/>
        <v>0</v>
      </c>
      <c r="K25" s="65">
        <f t="shared" si="4"/>
        <v>0</v>
      </c>
    </row>
    <row r="26" spans="1:11" ht="27" customHeight="1" x14ac:dyDescent="0.25">
      <c r="A26" s="9" t="s">
        <v>13</v>
      </c>
      <c r="B26" s="16" t="s">
        <v>7</v>
      </c>
      <c r="C26" s="4">
        <v>0</v>
      </c>
      <c r="D26" s="4">
        <v>11</v>
      </c>
      <c r="E26" s="16" t="s">
        <v>8</v>
      </c>
      <c r="F26" s="4">
        <v>84400</v>
      </c>
      <c r="G26" s="4">
        <v>240</v>
      </c>
      <c r="H26" s="23">
        <v>800</v>
      </c>
      <c r="I26" s="23">
        <v>800</v>
      </c>
      <c r="J26" s="23">
        <v>0</v>
      </c>
      <c r="K26" s="65">
        <f t="shared" si="4"/>
        <v>0</v>
      </c>
    </row>
    <row r="27" spans="1:11" ht="34.5" customHeight="1" x14ac:dyDescent="0.25">
      <c r="A27" s="29" t="s">
        <v>97</v>
      </c>
      <c r="B27" s="16" t="s">
        <v>7</v>
      </c>
      <c r="C27" s="4">
        <v>0</v>
      </c>
      <c r="D27" s="4">
        <v>11</v>
      </c>
      <c r="E27" s="16" t="s">
        <v>8</v>
      </c>
      <c r="F27" s="4">
        <v>80720</v>
      </c>
      <c r="G27" s="4"/>
      <c r="H27" s="23">
        <f t="shared" ref="H27:J28" si="12">H28</f>
        <v>5175020</v>
      </c>
      <c r="I27" s="23">
        <f t="shared" si="12"/>
        <v>5175020</v>
      </c>
      <c r="J27" s="23">
        <f t="shared" si="12"/>
        <v>3747838.96</v>
      </c>
      <c r="K27" s="65">
        <f t="shared" si="4"/>
        <v>72.421728998148794</v>
      </c>
    </row>
    <row r="28" spans="1:11" ht="30" customHeight="1" x14ac:dyDescent="0.25">
      <c r="A28" s="5" t="s">
        <v>16</v>
      </c>
      <c r="B28" s="16" t="s">
        <v>7</v>
      </c>
      <c r="C28" s="4">
        <v>0</v>
      </c>
      <c r="D28" s="4">
        <v>11</v>
      </c>
      <c r="E28" s="16" t="s">
        <v>8</v>
      </c>
      <c r="F28" s="4">
        <v>80720</v>
      </c>
      <c r="G28" s="4">
        <v>600</v>
      </c>
      <c r="H28" s="23">
        <f t="shared" si="12"/>
        <v>5175020</v>
      </c>
      <c r="I28" s="23">
        <f t="shared" si="12"/>
        <v>5175020</v>
      </c>
      <c r="J28" s="23">
        <f t="shared" si="12"/>
        <v>3747838.96</v>
      </c>
      <c r="K28" s="65">
        <f t="shared" si="4"/>
        <v>72.421728998148794</v>
      </c>
    </row>
    <row r="29" spans="1:11" ht="18.75" customHeight="1" x14ac:dyDescent="0.25">
      <c r="A29" s="5" t="s">
        <v>17</v>
      </c>
      <c r="B29" s="16" t="s">
        <v>7</v>
      </c>
      <c r="C29" s="4">
        <v>0</v>
      </c>
      <c r="D29" s="4">
        <v>11</v>
      </c>
      <c r="E29" s="16" t="s">
        <v>8</v>
      </c>
      <c r="F29" s="4">
        <v>80720</v>
      </c>
      <c r="G29" s="4">
        <v>610</v>
      </c>
      <c r="H29" s="23">
        <v>5175020</v>
      </c>
      <c r="I29" s="23">
        <v>5175020</v>
      </c>
      <c r="J29" s="23">
        <v>3747838.96</v>
      </c>
      <c r="K29" s="65">
        <f t="shared" si="4"/>
        <v>72.421728998148794</v>
      </c>
    </row>
    <row r="30" spans="1:11" ht="30.75" customHeight="1" x14ac:dyDescent="0.25">
      <c r="A30" s="25" t="s">
        <v>92</v>
      </c>
      <c r="B30" s="15" t="s">
        <v>7</v>
      </c>
      <c r="C30" s="13">
        <v>0</v>
      </c>
      <c r="D30" s="13">
        <v>11</v>
      </c>
      <c r="E30" s="15" t="s">
        <v>91</v>
      </c>
      <c r="F30" s="4"/>
      <c r="G30" s="4"/>
      <c r="H30" s="23">
        <f t="shared" ref="H30" si="13">H31+H39+H42+H48+H36+H45</f>
        <v>3539431</v>
      </c>
      <c r="I30" s="23">
        <f t="shared" ref="I30:J30" si="14">I31+I39+I42+I48+I36+I45</f>
        <v>3539431</v>
      </c>
      <c r="J30" s="23">
        <f t="shared" si="14"/>
        <v>2140259.2999999998</v>
      </c>
      <c r="K30" s="65">
        <f t="shared" si="4"/>
        <v>60.469021715637339</v>
      </c>
    </row>
    <row r="31" spans="1:11" ht="30.75" customHeight="1" x14ac:dyDescent="0.25">
      <c r="A31" s="5" t="s">
        <v>11</v>
      </c>
      <c r="B31" s="16" t="s">
        <v>7</v>
      </c>
      <c r="C31" s="4">
        <v>0</v>
      </c>
      <c r="D31" s="4">
        <v>11</v>
      </c>
      <c r="E31" s="16" t="s">
        <v>91</v>
      </c>
      <c r="F31" s="4">
        <v>80040</v>
      </c>
      <c r="G31" s="4"/>
      <c r="H31" s="23">
        <f t="shared" ref="H31" si="15">H32+H34</f>
        <v>2213100</v>
      </c>
      <c r="I31" s="23">
        <f t="shared" ref="I31:J31" si="16">I32+I34</f>
        <v>2213100</v>
      </c>
      <c r="J31" s="23">
        <f t="shared" si="16"/>
        <v>1588785.71</v>
      </c>
      <c r="K31" s="65">
        <f t="shared" si="4"/>
        <v>71.790055126293424</v>
      </c>
    </row>
    <row r="32" spans="1:11" ht="58.5" customHeight="1" x14ac:dyDescent="0.25">
      <c r="A32" s="5" t="s">
        <v>38</v>
      </c>
      <c r="B32" s="16" t="s">
        <v>7</v>
      </c>
      <c r="C32" s="4">
        <v>0</v>
      </c>
      <c r="D32" s="4">
        <v>11</v>
      </c>
      <c r="E32" s="16" t="s">
        <v>91</v>
      </c>
      <c r="F32" s="4">
        <v>80040</v>
      </c>
      <c r="G32" s="4">
        <v>100</v>
      </c>
      <c r="H32" s="23">
        <f t="shared" ref="H32:J32" si="17">H33</f>
        <v>2119700</v>
      </c>
      <c r="I32" s="23">
        <f t="shared" si="17"/>
        <v>2119700</v>
      </c>
      <c r="J32" s="23">
        <f t="shared" si="17"/>
        <v>1528567.98</v>
      </c>
      <c r="K32" s="65">
        <f t="shared" si="4"/>
        <v>72.112467802047462</v>
      </c>
    </row>
    <row r="33" spans="1:11" ht="30" customHeight="1" x14ac:dyDescent="0.25">
      <c r="A33" s="5" t="s">
        <v>10</v>
      </c>
      <c r="B33" s="16" t="s">
        <v>7</v>
      </c>
      <c r="C33" s="4">
        <v>0</v>
      </c>
      <c r="D33" s="4">
        <v>11</v>
      </c>
      <c r="E33" s="16" t="s">
        <v>91</v>
      </c>
      <c r="F33" s="4">
        <v>80040</v>
      </c>
      <c r="G33" s="4">
        <v>120</v>
      </c>
      <c r="H33" s="23">
        <v>2119700</v>
      </c>
      <c r="I33" s="23">
        <v>2119700</v>
      </c>
      <c r="J33" s="23">
        <v>1528567.98</v>
      </c>
      <c r="K33" s="65">
        <f t="shared" si="4"/>
        <v>72.112467802047462</v>
      </c>
    </row>
    <row r="34" spans="1:11" ht="31.5" customHeight="1" x14ac:dyDescent="0.25">
      <c r="A34" s="5" t="s">
        <v>12</v>
      </c>
      <c r="B34" s="16" t="s">
        <v>7</v>
      </c>
      <c r="C34" s="4">
        <v>0</v>
      </c>
      <c r="D34" s="4">
        <v>11</v>
      </c>
      <c r="E34" s="16" t="s">
        <v>91</v>
      </c>
      <c r="F34" s="4">
        <v>80040</v>
      </c>
      <c r="G34" s="4">
        <v>200</v>
      </c>
      <c r="H34" s="23">
        <f t="shared" ref="H34:J34" si="18">H35</f>
        <v>93400</v>
      </c>
      <c r="I34" s="23">
        <f t="shared" si="18"/>
        <v>93400</v>
      </c>
      <c r="J34" s="23">
        <f t="shared" si="18"/>
        <v>60217.73</v>
      </c>
      <c r="K34" s="65">
        <f t="shared" si="4"/>
        <v>64.472944325481805</v>
      </c>
    </row>
    <row r="35" spans="1:11" ht="29.25" customHeight="1" x14ac:dyDescent="0.25">
      <c r="A35" s="5" t="s">
        <v>13</v>
      </c>
      <c r="B35" s="16" t="s">
        <v>7</v>
      </c>
      <c r="C35" s="4">
        <v>0</v>
      </c>
      <c r="D35" s="4">
        <v>11</v>
      </c>
      <c r="E35" s="16" t="s">
        <v>91</v>
      </c>
      <c r="F35" s="4">
        <v>80040</v>
      </c>
      <c r="G35" s="4">
        <v>240</v>
      </c>
      <c r="H35" s="23">
        <v>93400</v>
      </c>
      <c r="I35" s="23">
        <v>93400</v>
      </c>
      <c r="J35" s="23">
        <v>60217.73</v>
      </c>
      <c r="K35" s="65">
        <f t="shared" si="4"/>
        <v>64.472944325481805</v>
      </c>
    </row>
    <row r="36" spans="1:11" ht="30" x14ac:dyDescent="0.25">
      <c r="A36" s="9" t="s">
        <v>189</v>
      </c>
      <c r="B36" s="16" t="s">
        <v>7</v>
      </c>
      <c r="C36" s="4">
        <v>0</v>
      </c>
      <c r="D36" s="4">
        <v>11</v>
      </c>
      <c r="E36" s="16" t="s">
        <v>91</v>
      </c>
      <c r="F36" s="4">
        <v>80070</v>
      </c>
      <c r="G36" s="4"/>
      <c r="H36" s="23">
        <f t="shared" ref="H36:J37" si="19">H37</f>
        <v>70000</v>
      </c>
      <c r="I36" s="23">
        <f t="shared" si="19"/>
        <v>70000</v>
      </c>
      <c r="J36" s="23">
        <f t="shared" si="19"/>
        <v>20205</v>
      </c>
      <c r="K36" s="65">
        <f t="shared" si="4"/>
        <v>28.864285714285714</v>
      </c>
    </row>
    <row r="37" spans="1:11" ht="30" x14ac:dyDescent="0.25">
      <c r="A37" s="9" t="s">
        <v>12</v>
      </c>
      <c r="B37" s="16" t="s">
        <v>7</v>
      </c>
      <c r="C37" s="4">
        <v>0</v>
      </c>
      <c r="D37" s="4">
        <v>11</v>
      </c>
      <c r="E37" s="16" t="s">
        <v>91</v>
      </c>
      <c r="F37" s="4">
        <v>80070</v>
      </c>
      <c r="G37" s="4">
        <v>200</v>
      </c>
      <c r="H37" s="23">
        <f t="shared" si="19"/>
        <v>70000</v>
      </c>
      <c r="I37" s="23">
        <f t="shared" si="19"/>
        <v>70000</v>
      </c>
      <c r="J37" s="23">
        <f t="shared" si="19"/>
        <v>20205</v>
      </c>
      <c r="K37" s="65">
        <f t="shared" si="4"/>
        <v>28.864285714285714</v>
      </c>
    </row>
    <row r="38" spans="1:11" ht="30" x14ac:dyDescent="0.25">
      <c r="A38" s="9" t="s">
        <v>13</v>
      </c>
      <c r="B38" s="16" t="s">
        <v>7</v>
      </c>
      <c r="C38" s="4">
        <v>0</v>
      </c>
      <c r="D38" s="4">
        <v>11</v>
      </c>
      <c r="E38" s="16" t="s">
        <v>91</v>
      </c>
      <c r="F38" s="4">
        <v>80070</v>
      </c>
      <c r="G38" s="4">
        <v>240</v>
      </c>
      <c r="H38" s="23">
        <v>70000</v>
      </c>
      <c r="I38" s="23">
        <v>70000</v>
      </c>
      <c r="J38" s="23">
        <v>20205</v>
      </c>
      <c r="K38" s="65">
        <f t="shared" si="4"/>
        <v>28.864285714285714</v>
      </c>
    </row>
    <row r="39" spans="1:11" ht="27.75" customHeight="1" x14ac:dyDescent="0.25">
      <c r="A39" s="5" t="s">
        <v>18</v>
      </c>
      <c r="B39" s="16" t="s">
        <v>7</v>
      </c>
      <c r="C39" s="4">
        <v>0</v>
      </c>
      <c r="D39" s="4">
        <v>11</v>
      </c>
      <c r="E39" s="16" t="s">
        <v>91</v>
      </c>
      <c r="F39" s="4">
        <v>80900</v>
      </c>
      <c r="G39" s="4"/>
      <c r="H39" s="23">
        <f t="shared" ref="H39:J40" si="20">H40</f>
        <v>194500</v>
      </c>
      <c r="I39" s="23">
        <f t="shared" si="20"/>
        <v>194500</v>
      </c>
      <c r="J39" s="23">
        <f t="shared" si="20"/>
        <v>83920.59</v>
      </c>
      <c r="K39" s="65">
        <f t="shared" si="4"/>
        <v>43.14683290488432</v>
      </c>
    </row>
    <row r="40" spans="1:11" ht="28.5" customHeight="1" x14ac:dyDescent="0.25">
      <c r="A40" s="5" t="s">
        <v>12</v>
      </c>
      <c r="B40" s="16" t="s">
        <v>7</v>
      </c>
      <c r="C40" s="4">
        <v>0</v>
      </c>
      <c r="D40" s="4">
        <v>11</v>
      </c>
      <c r="E40" s="16" t="s">
        <v>91</v>
      </c>
      <c r="F40" s="4">
        <v>80900</v>
      </c>
      <c r="G40" s="4">
        <v>200</v>
      </c>
      <c r="H40" s="23">
        <f t="shared" si="20"/>
        <v>194500</v>
      </c>
      <c r="I40" s="23">
        <f t="shared" si="20"/>
        <v>194500</v>
      </c>
      <c r="J40" s="23">
        <f t="shared" si="20"/>
        <v>83920.59</v>
      </c>
      <c r="K40" s="65">
        <f t="shared" si="4"/>
        <v>43.14683290488432</v>
      </c>
    </row>
    <row r="41" spans="1:11" ht="29.25" customHeight="1" x14ac:dyDescent="0.25">
      <c r="A41" s="5" t="s">
        <v>13</v>
      </c>
      <c r="B41" s="16" t="s">
        <v>7</v>
      </c>
      <c r="C41" s="4">
        <v>0</v>
      </c>
      <c r="D41" s="4">
        <v>11</v>
      </c>
      <c r="E41" s="16" t="s">
        <v>91</v>
      </c>
      <c r="F41" s="4">
        <v>80900</v>
      </c>
      <c r="G41" s="4">
        <v>240</v>
      </c>
      <c r="H41" s="23">
        <v>194500</v>
      </c>
      <c r="I41" s="23">
        <v>194500</v>
      </c>
      <c r="J41" s="23">
        <v>83920.59</v>
      </c>
      <c r="K41" s="65">
        <f t="shared" si="4"/>
        <v>43.14683290488432</v>
      </c>
    </row>
    <row r="42" spans="1:11" ht="18" customHeight="1" x14ac:dyDescent="0.25">
      <c r="A42" s="5" t="s">
        <v>73</v>
      </c>
      <c r="B42" s="16" t="s">
        <v>7</v>
      </c>
      <c r="C42" s="4">
        <v>0</v>
      </c>
      <c r="D42" s="4">
        <v>11</v>
      </c>
      <c r="E42" s="16" t="s">
        <v>91</v>
      </c>
      <c r="F42" s="4">
        <v>80910</v>
      </c>
      <c r="G42" s="4"/>
      <c r="H42" s="23">
        <f t="shared" ref="H42:J43" si="21">H43</f>
        <v>389831</v>
      </c>
      <c r="I42" s="23">
        <f t="shared" si="21"/>
        <v>389831</v>
      </c>
      <c r="J42" s="23">
        <f t="shared" si="21"/>
        <v>318920</v>
      </c>
      <c r="K42" s="65">
        <f t="shared" si="4"/>
        <v>81.80980989197883</v>
      </c>
    </row>
    <row r="43" spans="1:11" ht="29.25" customHeight="1" x14ac:dyDescent="0.25">
      <c r="A43" s="5" t="s">
        <v>12</v>
      </c>
      <c r="B43" s="16" t="s">
        <v>7</v>
      </c>
      <c r="C43" s="4">
        <v>0</v>
      </c>
      <c r="D43" s="4">
        <v>11</v>
      </c>
      <c r="E43" s="16" t="s">
        <v>91</v>
      </c>
      <c r="F43" s="4">
        <v>80910</v>
      </c>
      <c r="G43" s="4">
        <v>200</v>
      </c>
      <c r="H43" s="23">
        <f t="shared" si="21"/>
        <v>389831</v>
      </c>
      <c r="I43" s="23">
        <f t="shared" si="21"/>
        <v>389831</v>
      </c>
      <c r="J43" s="23">
        <f t="shared" si="21"/>
        <v>318920</v>
      </c>
      <c r="K43" s="65">
        <f t="shared" si="4"/>
        <v>81.80980989197883</v>
      </c>
    </row>
    <row r="44" spans="1:11" ht="30.75" customHeight="1" x14ac:dyDescent="0.25">
      <c r="A44" s="5" t="s">
        <v>13</v>
      </c>
      <c r="B44" s="16" t="s">
        <v>7</v>
      </c>
      <c r="C44" s="4">
        <v>0</v>
      </c>
      <c r="D44" s="4">
        <v>11</v>
      </c>
      <c r="E44" s="16" t="s">
        <v>91</v>
      </c>
      <c r="F44" s="4">
        <v>80910</v>
      </c>
      <c r="G44" s="4">
        <v>240</v>
      </c>
      <c r="H44" s="23">
        <v>389831</v>
      </c>
      <c r="I44" s="23">
        <v>389831</v>
      </c>
      <c r="J44" s="23">
        <v>318920</v>
      </c>
      <c r="K44" s="65">
        <f t="shared" si="4"/>
        <v>81.80980989197883</v>
      </c>
    </row>
    <row r="45" spans="1:11" ht="30" x14ac:dyDescent="0.25">
      <c r="A45" s="56" t="s">
        <v>190</v>
      </c>
      <c r="B45" s="16" t="s">
        <v>7</v>
      </c>
      <c r="C45" s="4">
        <v>0</v>
      </c>
      <c r="D45" s="4">
        <v>11</v>
      </c>
      <c r="E45" s="16" t="s">
        <v>91</v>
      </c>
      <c r="F45" s="4">
        <v>80920</v>
      </c>
      <c r="G45" s="4"/>
      <c r="H45" s="23">
        <f t="shared" ref="H45:J46" si="22">H46</f>
        <v>30000</v>
      </c>
      <c r="I45" s="23">
        <f t="shared" si="22"/>
        <v>30000</v>
      </c>
      <c r="J45" s="23">
        <f t="shared" si="22"/>
        <v>2109</v>
      </c>
      <c r="K45" s="65">
        <f t="shared" si="4"/>
        <v>7.03</v>
      </c>
    </row>
    <row r="46" spans="1:11" ht="30" x14ac:dyDescent="0.25">
      <c r="A46" s="9" t="s">
        <v>12</v>
      </c>
      <c r="B46" s="16" t="s">
        <v>7</v>
      </c>
      <c r="C46" s="4">
        <v>0</v>
      </c>
      <c r="D46" s="4">
        <v>11</v>
      </c>
      <c r="E46" s="16" t="s">
        <v>91</v>
      </c>
      <c r="F46" s="4">
        <v>80920</v>
      </c>
      <c r="G46" s="4">
        <v>200</v>
      </c>
      <c r="H46" s="23">
        <f t="shared" si="22"/>
        <v>30000</v>
      </c>
      <c r="I46" s="23">
        <f t="shared" si="22"/>
        <v>30000</v>
      </c>
      <c r="J46" s="23">
        <f t="shared" si="22"/>
        <v>2109</v>
      </c>
      <c r="K46" s="65">
        <f t="shared" si="4"/>
        <v>7.03</v>
      </c>
    </row>
    <row r="47" spans="1:11" ht="30" x14ac:dyDescent="0.25">
      <c r="A47" s="9" t="s">
        <v>13</v>
      </c>
      <c r="B47" s="16" t="s">
        <v>7</v>
      </c>
      <c r="C47" s="4">
        <v>0</v>
      </c>
      <c r="D47" s="4">
        <v>11</v>
      </c>
      <c r="E47" s="16" t="s">
        <v>91</v>
      </c>
      <c r="F47" s="4">
        <v>80920</v>
      </c>
      <c r="G47" s="4">
        <v>240</v>
      </c>
      <c r="H47" s="23">
        <v>30000</v>
      </c>
      <c r="I47" s="23">
        <v>30000</v>
      </c>
      <c r="J47" s="23">
        <v>2109</v>
      </c>
      <c r="K47" s="65">
        <f t="shared" si="4"/>
        <v>7.03</v>
      </c>
    </row>
    <row r="48" spans="1:11" ht="78.75" customHeight="1" x14ac:dyDescent="0.25">
      <c r="A48" s="31" t="s">
        <v>94</v>
      </c>
      <c r="B48" s="16" t="s">
        <v>7</v>
      </c>
      <c r="C48" s="4">
        <v>0</v>
      </c>
      <c r="D48" s="4">
        <v>11</v>
      </c>
      <c r="E48" s="16" t="s">
        <v>91</v>
      </c>
      <c r="F48" s="4">
        <v>84310</v>
      </c>
      <c r="G48" s="4"/>
      <c r="H48" s="23">
        <f t="shared" ref="H48:J49" si="23">H49</f>
        <v>642000</v>
      </c>
      <c r="I48" s="23">
        <f t="shared" si="23"/>
        <v>642000</v>
      </c>
      <c r="J48" s="23">
        <f t="shared" si="23"/>
        <v>126319</v>
      </c>
      <c r="K48" s="65">
        <f t="shared" si="4"/>
        <v>19.675856697819313</v>
      </c>
    </row>
    <row r="49" spans="1:11" ht="30.75" customHeight="1" x14ac:dyDescent="0.25">
      <c r="A49" s="9" t="s">
        <v>12</v>
      </c>
      <c r="B49" s="16" t="s">
        <v>7</v>
      </c>
      <c r="C49" s="4">
        <v>0</v>
      </c>
      <c r="D49" s="4">
        <v>11</v>
      </c>
      <c r="E49" s="16" t="s">
        <v>91</v>
      </c>
      <c r="F49" s="4">
        <v>84310</v>
      </c>
      <c r="G49" s="4">
        <v>200</v>
      </c>
      <c r="H49" s="23">
        <f t="shared" si="23"/>
        <v>642000</v>
      </c>
      <c r="I49" s="23">
        <f t="shared" si="23"/>
        <v>642000</v>
      </c>
      <c r="J49" s="23">
        <f t="shared" si="23"/>
        <v>126319</v>
      </c>
      <c r="K49" s="65">
        <f t="shared" si="4"/>
        <v>19.675856697819313</v>
      </c>
    </row>
    <row r="50" spans="1:11" ht="30.75" customHeight="1" x14ac:dyDescent="0.25">
      <c r="A50" s="9" t="s">
        <v>13</v>
      </c>
      <c r="B50" s="16" t="s">
        <v>7</v>
      </c>
      <c r="C50" s="4">
        <v>0</v>
      </c>
      <c r="D50" s="4">
        <v>11</v>
      </c>
      <c r="E50" s="16" t="s">
        <v>91</v>
      </c>
      <c r="F50" s="4">
        <v>84310</v>
      </c>
      <c r="G50" s="4">
        <v>240</v>
      </c>
      <c r="H50" s="23">
        <v>642000</v>
      </c>
      <c r="I50" s="23">
        <v>642000</v>
      </c>
      <c r="J50" s="23">
        <v>126319</v>
      </c>
      <c r="K50" s="65">
        <f t="shared" si="4"/>
        <v>19.675856697819313</v>
      </c>
    </row>
    <row r="51" spans="1:11" ht="45" customHeight="1" x14ac:dyDescent="0.25">
      <c r="A51" s="14" t="s">
        <v>175</v>
      </c>
      <c r="B51" s="15" t="s">
        <v>7</v>
      </c>
      <c r="C51" s="13">
        <v>1</v>
      </c>
      <c r="D51" s="13"/>
      <c r="E51" s="13"/>
      <c r="F51" s="13"/>
      <c r="G51" s="13"/>
      <c r="H51" s="22">
        <f t="shared" ref="H51:J55" si="24">H52</f>
        <v>3840050</v>
      </c>
      <c r="I51" s="22">
        <f t="shared" si="24"/>
        <v>3840050</v>
      </c>
      <c r="J51" s="22">
        <f t="shared" si="24"/>
        <v>2653844</v>
      </c>
      <c r="K51" s="64">
        <f t="shared" si="4"/>
        <v>69.109620968476975</v>
      </c>
    </row>
    <row r="52" spans="1:11" ht="62.25" customHeight="1" x14ac:dyDescent="0.25">
      <c r="A52" s="34" t="s">
        <v>119</v>
      </c>
      <c r="B52" s="15" t="s">
        <v>7</v>
      </c>
      <c r="C52" s="13">
        <v>1</v>
      </c>
      <c r="D52" s="13">
        <v>11</v>
      </c>
      <c r="E52" s="13"/>
      <c r="F52" s="13"/>
      <c r="G52" s="13"/>
      <c r="H52" s="22">
        <f t="shared" si="24"/>
        <v>3840050</v>
      </c>
      <c r="I52" s="22">
        <f t="shared" si="24"/>
        <v>3840050</v>
      </c>
      <c r="J52" s="22">
        <f t="shared" si="24"/>
        <v>2653844</v>
      </c>
      <c r="K52" s="64">
        <f t="shared" si="4"/>
        <v>69.109620968476975</v>
      </c>
    </row>
    <row r="53" spans="1:11" x14ac:dyDescent="0.25">
      <c r="A53" s="14" t="s">
        <v>9</v>
      </c>
      <c r="B53" s="15" t="s">
        <v>7</v>
      </c>
      <c r="C53" s="13">
        <v>1</v>
      </c>
      <c r="D53" s="13">
        <v>11</v>
      </c>
      <c r="E53" s="15" t="s">
        <v>8</v>
      </c>
      <c r="F53" s="13"/>
      <c r="G53" s="13"/>
      <c r="H53" s="22">
        <f t="shared" si="24"/>
        <v>3840050</v>
      </c>
      <c r="I53" s="22">
        <f t="shared" si="24"/>
        <v>3840050</v>
      </c>
      <c r="J53" s="22">
        <f t="shared" si="24"/>
        <v>2653844</v>
      </c>
      <c r="K53" s="64">
        <f t="shared" si="4"/>
        <v>69.109620968476975</v>
      </c>
    </row>
    <row r="54" spans="1:11" ht="33.75" customHeight="1" x14ac:dyDescent="0.25">
      <c r="A54" s="28" t="s">
        <v>120</v>
      </c>
      <c r="B54" s="16" t="s">
        <v>7</v>
      </c>
      <c r="C54" s="4">
        <v>1</v>
      </c>
      <c r="D54" s="4">
        <v>11</v>
      </c>
      <c r="E54" s="16" t="s">
        <v>8</v>
      </c>
      <c r="F54" s="4">
        <v>80710</v>
      </c>
      <c r="G54" s="4"/>
      <c r="H54" s="23">
        <f t="shared" si="24"/>
        <v>3840050</v>
      </c>
      <c r="I54" s="23">
        <f t="shared" si="24"/>
        <v>3840050</v>
      </c>
      <c r="J54" s="23">
        <f t="shared" si="24"/>
        <v>2653844</v>
      </c>
      <c r="K54" s="65">
        <f t="shared" si="4"/>
        <v>69.109620968476975</v>
      </c>
    </row>
    <row r="55" spans="1:11" ht="28.5" customHeight="1" x14ac:dyDescent="0.25">
      <c r="A55" s="5" t="s">
        <v>16</v>
      </c>
      <c r="B55" s="16" t="s">
        <v>7</v>
      </c>
      <c r="C55" s="4">
        <v>1</v>
      </c>
      <c r="D55" s="4">
        <v>11</v>
      </c>
      <c r="E55" s="16" t="s">
        <v>8</v>
      </c>
      <c r="F55" s="4">
        <v>80710</v>
      </c>
      <c r="G55" s="4">
        <v>600</v>
      </c>
      <c r="H55" s="23">
        <f t="shared" si="24"/>
        <v>3840050</v>
      </c>
      <c r="I55" s="23">
        <f t="shared" si="24"/>
        <v>3840050</v>
      </c>
      <c r="J55" s="23">
        <f t="shared" si="24"/>
        <v>2653844</v>
      </c>
      <c r="K55" s="65">
        <f t="shared" si="4"/>
        <v>69.109620968476975</v>
      </c>
    </row>
    <row r="56" spans="1:11" x14ac:dyDescent="0.25">
      <c r="A56" s="5" t="s">
        <v>17</v>
      </c>
      <c r="B56" s="16" t="s">
        <v>7</v>
      </c>
      <c r="C56" s="4">
        <v>1</v>
      </c>
      <c r="D56" s="4">
        <v>11</v>
      </c>
      <c r="E56" s="16" t="s">
        <v>8</v>
      </c>
      <c r="F56" s="4">
        <v>80710</v>
      </c>
      <c r="G56" s="4">
        <v>610</v>
      </c>
      <c r="H56" s="23">
        <v>3840050</v>
      </c>
      <c r="I56" s="23">
        <v>3840050</v>
      </c>
      <c r="J56" s="23">
        <v>2653844</v>
      </c>
      <c r="K56" s="65">
        <f t="shared" si="4"/>
        <v>69.109620968476975</v>
      </c>
    </row>
    <row r="57" spans="1:11" ht="47.25" customHeight="1" x14ac:dyDescent="0.25">
      <c r="A57" s="14" t="s">
        <v>159</v>
      </c>
      <c r="B57" s="15" t="s">
        <v>7</v>
      </c>
      <c r="C57" s="13">
        <v>2</v>
      </c>
      <c r="D57" s="13"/>
      <c r="E57" s="13"/>
      <c r="F57" s="13"/>
      <c r="G57" s="13"/>
      <c r="H57" s="22">
        <f t="shared" ref="H57" si="25">H58+H63+H78</f>
        <v>4614028</v>
      </c>
      <c r="I57" s="22">
        <f t="shared" ref="I57:J57" si="26">I58+I63+I78</f>
        <v>4614028</v>
      </c>
      <c r="J57" s="22">
        <f t="shared" si="26"/>
        <v>3189613.19</v>
      </c>
      <c r="K57" s="64">
        <f t="shared" si="4"/>
        <v>69.128604984625142</v>
      </c>
    </row>
    <row r="58" spans="1:11" ht="29.25" customHeight="1" x14ac:dyDescent="0.25">
      <c r="A58" s="34" t="s">
        <v>121</v>
      </c>
      <c r="B58" s="15" t="s">
        <v>7</v>
      </c>
      <c r="C58" s="13">
        <v>2</v>
      </c>
      <c r="D58" s="13">
        <v>21</v>
      </c>
      <c r="E58" s="13"/>
      <c r="F58" s="13"/>
      <c r="G58" s="13"/>
      <c r="H58" s="22">
        <f t="shared" ref="H58:J61" si="27">H59</f>
        <v>230000</v>
      </c>
      <c r="I58" s="22">
        <f t="shared" si="27"/>
        <v>230000</v>
      </c>
      <c r="J58" s="22">
        <f t="shared" si="27"/>
        <v>222320</v>
      </c>
      <c r="K58" s="64">
        <f t="shared" si="4"/>
        <v>96.660869565217382</v>
      </c>
    </row>
    <row r="59" spans="1:11" x14ac:dyDescent="0.25">
      <c r="A59" s="14" t="s">
        <v>9</v>
      </c>
      <c r="B59" s="15" t="s">
        <v>7</v>
      </c>
      <c r="C59" s="13">
        <v>2</v>
      </c>
      <c r="D59" s="13">
        <v>21</v>
      </c>
      <c r="E59" s="15" t="s">
        <v>8</v>
      </c>
      <c r="F59" s="13"/>
      <c r="G59" s="13"/>
      <c r="H59" s="22">
        <f t="shared" si="27"/>
        <v>230000</v>
      </c>
      <c r="I59" s="22">
        <f t="shared" si="27"/>
        <v>230000</v>
      </c>
      <c r="J59" s="22">
        <f t="shared" si="27"/>
        <v>222320</v>
      </c>
      <c r="K59" s="64">
        <f t="shared" si="4"/>
        <v>96.660869565217382</v>
      </c>
    </row>
    <row r="60" spans="1:11" x14ac:dyDescent="0.25">
      <c r="A60" s="5" t="s">
        <v>19</v>
      </c>
      <c r="B60" s="16" t="s">
        <v>7</v>
      </c>
      <c r="C60" s="4">
        <v>2</v>
      </c>
      <c r="D60" s="4">
        <v>21</v>
      </c>
      <c r="E60" s="16" t="s">
        <v>8</v>
      </c>
      <c r="F60" s="4">
        <v>81100</v>
      </c>
      <c r="G60" s="4"/>
      <c r="H60" s="23">
        <f t="shared" si="27"/>
        <v>230000</v>
      </c>
      <c r="I60" s="23">
        <f t="shared" si="27"/>
        <v>230000</v>
      </c>
      <c r="J60" s="23">
        <f t="shared" si="27"/>
        <v>222320</v>
      </c>
      <c r="K60" s="65">
        <f t="shared" si="4"/>
        <v>96.660869565217382</v>
      </c>
    </row>
    <row r="61" spans="1:11" ht="30.75" customHeight="1" x14ac:dyDescent="0.25">
      <c r="A61" s="5" t="s">
        <v>12</v>
      </c>
      <c r="B61" s="16" t="s">
        <v>7</v>
      </c>
      <c r="C61" s="4">
        <v>2</v>
      </c>
      <c r="D61" s="4">
        <v>21</v>
      </c>
      <c r="E61" s="16" t="s">
        <v>8</v>
      </c>
      <c r="F61" s="4">
        <v>81100</v>
      </c>
      <c r="G61" s="4">
        <v>200</v>
      </c>
      <c r="H61" s="23">
        <f t="shared" si="27"/>
        <v>230000</v>
      </c>
      <c r="I61" s="23">
        <f t="shared" si="27"/>
        <v>230000</v>
      </c>
      <c r="J61" s="23">
        <f t="shared" si="27"/>
        <v>222320</v>
      </c>
      <c r="K61" s="65">
        <f t="shared" si="4"/>
        <v>96.660869565217382</v>
      </c>
    </row>
    <row r="62" spans="1:11" ht="30.75" customHeight="1" x14ac:dyDescent="0.25">
      <c r="A62" s="5" t="s">
        <v>13</v>
      </c>
      <c r="B62" s="16" t="s">
        <v>7</v>
      </c>
      <c r="C62" s="4">
        <v>2</v>
      </c>
      <c r="D62" s="4">
        <v>21</v>
      </c>
      <c r="E62" s="16" t="s">
        <v>8</v>
      </c>
      <c r="F62" s="4">
        <v>81100</v>
      </c>
      <c r="G62" s="4">
        <v>240</v>
      </c>
      <c r="H62" s="23">
        <v>230000</v>
      </c>
      <c r="I62" s="23">
        <v>230000</v>
      </c>
      <c r="J62" s="23">
        <v>222320</v>
      </c>
      <c r="K62" s="65">
        <f t="shared" si="4"/>
        <v>96.660869565217382</v>
      </c>
    </row>
    <row r="63" spans="1:11" ht="45.75" customHeight="1" x14ac:dyDescent="0.25">
      <c r="A63" s="44" t="s">
        <v>122</v>
      </c>
      <c r="B63" s="15" t="s">
        <v>7</v>
      </c>
      <c r="C63" s="13">
        <v>2</v>
      </c>
      <c r="D63" s="13">
        <v>22</v>
      </c>
      <c r="E63" s="16"/>
      <c r="F63" s="4"/>
      <c r="G63" s="4"/>
      <c r="H63" s="23">
        <f t="shared" ref="H63:J63" si="28">H64</f>
        <v>3630630</v>
      </c>
      <c r="I63" s="23">
        <f t="shared" si="28"/>
        <v>3630630</v>
      </c>
      <c r="J63" s="23">
        <f t="shared" si="28"/>
        <v>2402244.69</v>
      </c>
      <c r="K63" s="65">
        <f t="shared" si="4"/>
        <v>66.16605630427776</v>
      </c>
    </row>
    <row r="64" spans="1:11" x14ac:dyDescent="0.25">
      <c r="A64" s="14" t="s">
        <v>9</v>
      </c>
      <c r="B64" s="15" t="s">
        <v>7</v>
      </c>
      <c r="C64" s="13">
        <v>2</v>
      </c>
      <c r="D64" s="13">
        <v>22</v>
      </c>
      <c r="E64" s="15" t="s">
        <v>8</v>
      </c>
      <c r="F64" s="4"/>
      <c r="G64" s="4"/>
      <c r="H64" s="23">
        <f>H65+H75+H72</f>
        <v>3630630</v>
      </c>
      <c r="I64" s="23">
        <f>I65+I75+I72</f>
        <v>3630630</v>
      </c>
      <c r="J64" s="23">
        <f>J65+J75+J72</f>
        <v>2402244.69</v>
      </c>
      <c r="K64" s="65">
        <f t="shared" si="4"/>
        <v>66.16605630427776</v>
      </c>
    </row>
    <row r="65" spans="1:11" ht="17.25" customHeight="1" x14ac:dyDescent="0.25">
      <c r="A65" s="28" t="s">
        <v>95</v>
      </c>
      <c r="B65" s="16" t="s">
        <v>7</v>
      </c>
      <c r="C65" s="4">
        <v>2</v>
      </c>
      <c r="D65" s="4">
        <v>22</v>
      </c>
      <c r="E65" s="16" t="s">
        <v>8</v>
      </c>
      <c r="F65" s="4">
        <v>80700</v>
      </c>
      <c r="G65" s="4"/>
      <c r="H65" s="23">
        <f t="shared" ref="H65" si="29">H66+H68+H70</f>
        <v>3576630</v>
      </c>
      <c r="I65" s="23">
        <f t="shared" ref="I65:J65" si="30">I66+I68+I70</f>
        <v>3576630</v>
      </c>
      <c r="J65" s="23">
        <f t="shared" si="30"/>
        <v>2363150.69</v>
      </c>
      <c r="K65" s="65">
        <f t="shared" si="4"/>
        <v>66.071992070748166</v>
      </c>
    </row>
    <row r="66" spans="1:11" ht="65.25" customHeight="1" x14ac:dyDescent="0.25">
      <c r="A66" s="5" t="s">
        <v>38</v>
      </c>
      <c r="B66" s="16" t="s">
        <v>7</v>
      </c>
      <c r="C66" s="4">
        <v>2</v>
      </c>
      <c r="D66" s="4">
        <v>22</v>
      </c>
      <c r="E66" s="16" t="s">
        <v>8</v>
      </c>
      <c r="F66" s="4">
        <v>80700</v>
      </c>
      <c r="G66" s="4">
        <v>100</v>
      </c>
      <c r="H66" s="23">
        <f t="shared" ref="H66:J66" si="31">H67</f>
        <v>2477883</v>
      </c>
      <c r="I66" s="23">
        <f t="shared" si="31"/>
        <v>2477883</v>
      </c>
      <c r="J66" s="23">
        <f t="shared" si="31"/>
        <v>1694251.79</v>
      </c>
      <c r="K66" s="65">
        <f t="shared" si="4"/>
        <v>68.374971296062</v>
      </c>
    </row>
    <row r="67" spans="1:11" ht="19.5" customHeight="1" x14ac:dyDescent="0.25">
      <c r="A67" s="5" t="s">
        <v>39</v>
      </c>
      <c r="B67" s="16" t="s">
        <v>7</v>
      </c>
      <c r="C67" s="4">
        <v>2</v>
      </c>
      <c r="D67" s="4">
        <v>22</v>
      </c>
      <c r="E67" s="16" t="s">
        <v>8</v>
      </c>
      <c r="F67" s="4">
        <v>80700</v>
      </c>
      <c r="G67" s="4">
        <v>110</v>
      </c>
      <c r="H67" s="23">
        <v>2477883</v>
      </c>
      <c r="I67" s="23">
        <v>2477883</v>
      </c>
      <c r="J67" s="23">
        <v>1694251.79</v>
      </c>
      <c r="K67" s="65">
        <f t="shared" si="4"/>
        <v>68.374971296062</v>
      </c>
    </row>
    <row r="68" spans="1:11" ht="27.75" customHeight="1" x14ac:dyDescent="0.25">
      <c r="A68" s="5" t="s">
        <v>12</v>
      </c>
      <c r="B68" s="16" t="s">
        <v>7</v>
      </c>
      <c r="C68" s="4">
        <v>2</v>
      </c>
      <c r="D68" s="4">
        <v>22</v>
      </c>
      <c r="E68" s="16" t="s">
        <v>8</v>
      </c>
      <c r="F68" s="4">
        <v>80700</v>
      </c>
      <c r="G68" s="4">
        <v>200</v>
      </c>
      <c r="H68" s="23">
        <f t="shared" ref="H68:J68" si="32">H69</f>
        <v>1079647</v>
      </c>
      <c r="I68" s="23">
        <f t="shared" si="32"/>
        <v>1079647</v>
      </c>
      <c r="J68" s="23">
        <f t="shared" si="32"/>
        <v>664740.9</v>
      </c>
      <c r="K68" s="65">
        <f t="shared" si="4"/>
        <v>61.570207669729093</v>
      </c>
    </row>
    <row r="69" spans="1:11" ht="34.5" customHeight="1" x14ac:dyDescent="0.25">
      <c r="A69" s="5" t="s">
        <v>13</v>
      </c>
      <c r="B69" s="16" t="s">
        <v>7</v>
      </c>
      <c r="C69" s="4">
        <v>2</v>
      </c>
      <c r="D69" s="4">
        <v>22</v>
      </c>
      <c r="E69" s="16" t="s">
        <v>8</v>
      </c>
      <c r="F69" s="4">
        <v>80700</v>
      </c>
      <c r="G69" s="4">
        <v>240</v>
      </c>
      <c r="H69" s="23">
        <v>1079647</v>
      </c>
      <c r="I69" s="23">
        <v>1079647</v>
      </c>
      <c r="J69" s="23">
        <v>664740.9</v>
      </c>
      <c r="K69" s="65">
        <f t="shared" si="4"/>
        <v>61.570207669729093</v>
      </c>
    </row>
    <row r="70" spans="1:11" x14ac:dyDescent="0.25">
      <c r="A70" s="3" t="s">
        <v>14</v>
      </c>
      <c r="B70" s="16" t="s">
        <v>7</v>
      </c>
      <c r="C70" s="4">
        <v>2</v>
      </c>
      <c r="D70" s="4">
        <v>22</v>
      </c>
      <c r="E70" s="16" t="s">
        <v>8</v>
      </c>
      <c r="F70" s="4">
        <v>80700</v>
      </c>
      <c r="G70" s="4">
        <v>800</v>
      </c>
      <c r="H70" s="23">
        <f t="shared" ref="H70:J70" si="33">H71</f>
        <v>19100</v>
      </c>
      <c r="I70" s="23">
        <f t="shared" si="33"/>
        <v>19100</v>
      </c>
      <c r="J70" s="23">
        <f t="shared" si="33"/>
        <v>4158</v>
      </c>
      <c r="K70" s="65">
        <f t="shared" si="4"/>
        <v>21.769633507853403</v>
      </c>
    </row>
    <row r="71" spans="1:11" x14ac:dyDescent="0.25">
      <c r="A71" s="5" t="s">
        <v>15</v>
      </c>
      <c r="B71" s="16" t="s">
        <v>7</v>
      </c>
      <c r="C71" s="4">
        <v>2</v>
      </c>
      <c r="D71" s="4">
        <v>22</v>
      </c>
      <c r="E71" s="16" t="s">
        <v>8</v>
      </c>
      <c r="F71" s="4">
        <v>80700</v>
      </c>
      <c r="G71" s="4">
        <v>850</v>
      </c>
      <c r="H71" s="23">
        <v>19100</v>
      </c>
      <c r="I71" s="23">
        <v>19100</v>
      </c>
      <c r="J71" s="23">
        <v>4158</v>
      </c>
      <c r="K71" s="65">
        <f t="shared" si="4"/>
        <v>21.769633507853403</v>
      </c>
    </row>
    <row r="72" spans="1:11" ht="75" x14ac:dyDescent="0.25">
      <c r="A72" s="10" t="s">
        <v>195</v>
      </c>
      <c r="B72" s="16" t="s">
        <v>7</v>
      </c>
      <c r="C72" s="4">
        <v>2</v>
      </c>
      <c r="D72" s="4">
        <v>22</v>
      </c>
      <c r="E72" s="16" t="s">
        <v>8</v>
      </c>
      <c r="F72" s="4">
        <v>81110</v>
      </c>
      <c r="G72" s="4"/>
      <c r="H72" s="23">
        <f t="shared" ref="H72:J73" si="34">H73</f>
        <v>30000</v>
      </c>
      <c r="I72" s="23">
        <f t="shared" si="34"/>
        <v>30000</v>
      </c>
      <c r="J72" s="23">
        <f t="shared" si="34"/>
        <v>23094</v>
      </c>
      <c r="K72" s="65">
        <f t="shared" si="4"/>
        <v>76.98</v>
      </c>
    </row>
    <row r="73" spans="1:11" ht="30" x14ac:dyDescent="0.25">
      <c r="A73" s="5" t="s">
        <v>12</v>
      </c>
      <c r="B73" s="16" t="s">
        <v>7</v>
      </c>
      <c r="C73" s="4">
        <v>2</v>
      </c>
      <c r="D73" s="4">
        <v>22</v>
      </c>
      <c r="E73" s="16" t="s">
        <v>8</v>
      </c>
      <c r="F73" s="4">
        <v>81110</v>
      </c>
      <c r="G73" s="4">
        <v>200</v>
      </c>
      <c r="H73" s="23">
        <f t="shared" si="34"/>
        <v>30000</v>
      </c>
      <c r="I73" s="23">
        <f t="shared" si="34"/>
        <v>30000</v>
      </c>
      <c r="J73" s="23">
        <f t="shared" si="34"/>
        <v>23094</v>
      </c>
      <c r="K73" s="65">
        <f t="shared" si="4"/>
        <v>76.98</v>
      </c>
    </row>
    <row r="74" spans="1:11" ht="30" x14ac:dyDescent="0.25">
      <c r="A74" s="5" t="s">
        <v>13</v>
      </c>
      <c r="B74" s="16" t="s">
        <v>7</v>
      </c>
      <c r="C74" s="4">
        <v>2</v>
      </c>
      <c r="D74" s="4">
        <v>22</v>
      </c>
      <c r="E74" s="16" t="s">
        <v>8</v>
      </c>
      <c r="F74" s="4">
        <v>81110</v>
      </c>
      <c r="G74" s="4">
        <v>240</v>
      </c>
      <c r="H74" s="23">
        <v>30000</v>
      </c>
      <c r="I74" s="23">
        <v>30000</v>
      </c>
      <c r="J74" s="23">
        <v>23094</v>
      </c>
      <c r="K74" s="65">
        <f t="shared" si="4"/>
        <v>76.98</v>
      </c>
    </row>
    <row r="75" spans="1:11" ht="45" x14ac:dyDescent="0.25">
      <c r="A75" s="9" t="s">
        <v>179</v>
      </c>
      <c r="B75" s="16" t="s">
        <v>7</v>
      </c>
      <c r="C75" s="4">
        <v>2</v>
      </c>
      <c r="D75" s="4">
        <v>22</v>
      </c>
      <c r="E75" s="16" t="s">
        <v>8</v>
      </c>
      <c r="F75" s="4">
        <v>81200</v>
      </c>
      <c r="G75" s="4"/>
      <c r="H75" s="23">
        <f t="shared" ref="H75:J76" si="35">H76</f>
        <v>24000</v>
      </c>
      <c r="I75" s="23">
        <f t="shared" si="35"/>
        <v>24000</v>
      </c>
      <c r="J75" s="23">
        <f t="shared" si="35"/>
        <v>16000</v>
      </c>
      <c r="K75" s="65">
        <f t="shared" si="4"/>
        <v>66.666666666666657</v>
      </c>
    </row>
    <row r="76" spans="1:11" ht="30" x14ac:dyDescent="0.25">
      <c r="A76" s="9" t="s">
        <v>12</v>
      </c>
      <c r="B76" s="16" t="s">
        <v>7</v>
      </c>
      <c r="C76" s="4">
        <v>2</v>
      </c>
      <c r="D76" s="4">
        <v>22</v>
      </c>
      <c r="E76" s="16" t="s">
        <v>8</v>
      </c>
      <c r="F76" s="4">
        <v>81200</v>
      </c>
      <c r="G76" s="4">
        <v>200</v>
      </c>
      <c r="H76" s="23">
        <f t="shared" si="35"/>
        <v>24000</v>
      </c>
      <c r="I76" s="23">
        <f t="shared" si="35"/>
        <v>24000</v>
      </c>
      <c r="J76" s="23">
        <f t="shared" si="35"/>
        <v>16000</v>
      </c>
      <c r="K76" s="65">
        <f t="shared" si="4"/>
        <v>66.666666666666657</v>
      </c>
    </row>
    <row r="77" spans="1:11" ht="30" x14ac:dyDescent="0.25">
      <c r="A77" s="9" t="s">
        <v>13</v>
      </c>
      <c r="B77" s="16" t="s">
        <v>7</v>
      </c>
      <c r="C77" s="4">
        <v>2</v>
      </c>
      <c r="D77" s="4">
        <v>22</v>
      </c>
      <c r="E77" s="16" t="s">
        <v>8</v>
      </c>
      <c r="F77" s="4">
        <v>81200</v>
      </c>
      <c r="G77" s="4">
        <v>240</v>
      </c>
      <c r="H77" s="23">
        <v>24000</v>
      </c>
      <c r="I77" s="23">
        <v>24000</v>
      </c>
      <c r="J77" s="23">
        <v>16000</v>
      </c>
      <c r="K77" s="65">
        <f t="shared" ref="K77:K140" si="36">J77/I77*100</f>
        <v>66.666666666666657</v>
      </c>
    </row>
    <row r="78" spans="1:11" ht="43.5" x14ac:dyDescent="0.25">
      <c r="A78" s="34" t="s">
        <v>123</v>
      </c>
      <c r="B78" s="15" t="s">
        <v>7</v>
      </c>
      <c r="C78" s="13">
        <v>2</v>
      </c>
      <c r="D78" s="13">
        <v>23</v>
      </c>
      <c r="E78" s="13"/>
      <c r="F78" s="13"/>
      <c r="G78" s="13"/>
      <c r="H78" s="22">
        <f t="shared" ref="H78:J81" si="37">H79</f>
        <v>753398</v>
      </c>
      <c r="I78" s="22">
        <f t="shared" si="37"/>
        <v>753398</v>
      </c>
      <c r="J78" s="22">
        <f t="shared" si="37"/>
        <v>565048.5</v>
      </c>
      <c r="K78" s="64">
        <f t="shared" si="36"/>
        <v>75</v>
      </c>
    </row>
    <row r="79" spans="1:11" x14ac:dyDescent="0.25">
      <c r="A79" s="14" t="s">
        <v>9</v>
      </c>
      <c r="B79" s="15" t="s">
        <v>7</v>
      </c>
      <c r="C79" s="13">
        <v>2</v>
      </c>
      <c r="D79" s="13">
        <v>23</v>
      </c>
      <c r="E79" s="15" t="s">
        <v>8</v>
      </c>
      <c r="F79" s="13"/>
      <c r="G79" s="13"/>
      <c r="H79" s="23">
        <f t="shared" si="37"/>
        <v>753398</v>
      </c>
      <c r="I79" s="23">
        <f t="shared" si="37"/>
        <v>753398</v>
      </c>
      <c r="J79" s="23">
        <f t="shared" si="37"/>
        <v>565048.5</v>
      </c>
      <c r="K79" s="65">
        <f t="shared" si="36"/>
        <v>75</v>
      </c>
    </row>
    <row r="80" spans="1:11" ht="31.5" customHeight="1" x14ac:dyDescent="0.25">
      <c r="A80" s="17" t="s">
        <v>22</v>
      </c>
      <c r="B80" s="16" t="s">
        <v>7</v>
      </c>
      <c r="C80" s="4">
        <v>2</v>
      </c>
      <c r="D80" s="4">
        <v>23</v>
      </c>
      <c r="E80" s="16" t="s">
        <v>8</v>
      </c>
      <c r="F80" s="4">
        <v>51180</v>
      </c>
      <c r="G80" s="4"/>
      <c r="H80" s="23">
        <f t="shared" si="37"/>
        <v>753398</v>
      </c>
      <c r="I80" s="23">
        <f t="shared" si="37"/>
        <v>753398</v>
      </c>
      <c r="J80" s="23">
        <f t="shared" si="37"/>
        <v>565048.5</v>
      </c>
      <c r="K80" s="65">
        <f t="shared" si="36"/>
        <v>75</v>
      </c>
    </row>
    <row r="81" spans="1:11" x14ac:dyDescent="0.25">
      <c r="A81" s="3" t="s">
        <v>59</v>
      </c>
      <c r="B81" s="16" t="s">
        <v>7</v>
      </c>
      <c r="C81" s="4">
        <v>2</v>
      </c>
      <c r="D81" s="4">
        <v>23</v>
      </c>
      <c r="E81" s="16" t="s">
        <v>8</v>
      </c>
      <c r="F81" s="4">
        <v>51180</v>
      </c>
      <c r="G81" s="4">
        <v>500</v>
      </c>
      <c r="H81" s="23">
        <f t="shared" si="37"/>
        <v>753398</v>
      </c>
      <c r="I81" s="23">
        <f t="shared" si="37"/>
        <v>753398</v>
      </c>
      <c r="J81" s="23">
        <f t="shared" si="37"/>
        <v>565048.5</v>
      </c>
      <c r="K81" s="65">
        <f t="shared" si="36"/>
        <v>75</v>
      </c>
    </row>
    <row r="82" spans="1:11" x14ac:dyDescent="0.25">
      <c r="A82" s="3" t="s">
        <v>23</v>
      </c>
      <c r="B82" s="16" t="s">
        <v>7</v>
      </c>
      <c r="C82" s="4">
        <v>2</v>
      </c>
      <c r="D82" s="4">
        <v>23</v>
      </c>
      <c r="E82" s="16" t="s">
        <v>8</v>
      </c>
      <c r="F82" s="4">
        <v>51180</v>
      </c>
      <c r="G82" s="4">
        <v>530</v>
      </c>
      <c r="H82" s="23">
        <v>753398</v>
      </c>
      <c r="I82" s="23">
        <v>753398</v>
      </c>
      <c r="J82" s="23">
        <v>565048.5</v>
      </c>
      <c r="K82" s="65">
        <f t="shared" si="36"/>
        <v>75</v>
      </c>
    </row>
    <row r="83" spans="1:11" ht="30" customHeight="1" x14ac:dyDescent="0.25">
      <c r="A83" s="14" t="s">
        <v>160</v>
      </c>
      <c r="B83" s="15" t="s">
        <v>7</v>
      </c>
      <c r="C83" s="13">
        <v>3</v>
      </c>
      <c r="D83" s="13"/>
      <c r="E83" s="13"/>
      <c r="F83" s="13"/>
      <c r="G83" s="13"/>
      <c r="H83" s="22">
        <f t="shared" ref="H83" si="38">H84+H89</f>
        <v>340000</v>
      </c>
      <c r="I83" s="22">
        <f t="shared" ref="I83:J83" si="39">I84+I89</f>
        <v>340000</v>
      </c>
      <c r="J83" s="22">
        <f t="shared" si="39"/>
        <v>171089</v>
      </c>
      <c r="K83" s="64">
        <f t="shared" si="36"/>
        <v>50.320294117647059</v>
      </c>
    </row>
    <row r="84" spans="1:11" ht="42.75" customHeight="1" x14ac:dyDescent="0.25">
      <c r="A84" s="14" t="s">
        <v>87</v>
      </c>
      <c r="B84" s="15" t="s">
        <v>7</v>
      </c>
      <c r="C84" s="13">
        <v>3</v>
      </c>
      <c r="D84" s="13">
        <v>31</v>
      </c>
      <c r="E84" s="13"/>
      <c r="F84" s="13"/>
      <c r="G84" s="13"/>
      <c r="H84" s="22">
        <f t="shared" ref="H84:J85" si="40">H85</f>
        <v>140000</v>
      </c>
      <c r="I84" s="22">
        <f t="shared" si="40"/>
        <v>140000</v>
      </c>
      <c r="J84" s="22">
        <f t="shared" si="40"/>
        <v>80000</v>
      </c>
      <c r="K84" s="64">
        <f t="shared" si="36"/>
        <v>57.142857142857139</v>
      </c>
    </row>
    <row r="85" spans="1:11" x14ac:dyDescent="0.25">
      <c r="A85" s="14" t="s">
        <v>9</v>
      </c>
      <c r="B85" s="15" t="s">
        <v>7</v>
      </c>
      <c r="C85" s="13">
        <v>3</v>
      </c>
      <c r="D85" s="13">
        <v>31</v>
      </c>
      <c r="E85" s="15" t="s">
        <v>8</v>
      </c>
      <c r="F85" s="13"/>
      <c r="G85" s="13"/>
      <c r="H85" s="23">
        <f t="shared" si="40"/>
        <v>140000</v>
      </c>
      <c r="I85" s="23">
        <f t="shared" si="40"/>
        <v>140000</v>
      </c>
      <c r="J85" s="23">
        <f t="shared" si="40"/>
        <v>80000</v>
      </c>
      <c r="K85" s="65">
        <f t="shared" si="36"/>
        <v>57.142857142857139</v>
      </c>
    </row>
    <row r="86" spans="1:11" ht="48" customHeight="1" x14ac:dyDescent="0.25">
      <c r="A86" s="5" t="s">
        <v>24</v>
      </c>
      <c r="B86" s="16" t="s">
        <v>7</v>
      </c>
      <c r="C86" s="4">
        <v>3</v>
      </c>
      <c r="D86" s="4">
        <v>31</v>
      </c>
      <c r="E86" s="16" t="s">
        <v>8</v>
      </c>
      <c r="F86" s="4">
        <v>83210</v>
      </c>
      <c r="G86" s="4"/>
      <c r="H86" s="23">
        <f t="shared" ref="H86" si="41">H88</f>
        <v>140000</v>
      </c>
      <c r="I86" s="23">
        <f t="shared" ref="I86:J86" si="42">I88</f>
        <v>140000</v>
      </c>
      <c r="J86" s="23">
        <f t="shared" si="42"/>
        <v>80000</v>
      </c>
      <c r="K86" s="65">
        <f t="shared" si="36"/>
        <v>57.142857142857139</v>
      </c>
    </row>
    <row r="87" spans="1:11" x14ac:dyDescent="0.25">
      <c r="A87" s="3" t="s">
        <v>14</v>
      </c>
      <c r="B87" s="16" t="s">
        <v>7</v>
      </c>
      <c r="C87" s="4">
        <v>3</v>
      </c>
      <c r="D87" s="4">
        <v>31</v>
      </c>
      <c r="E87" s="16" t="s">
        <v>8</v>
      </c>
      <c r="F87" s="4">
        <v>83210</v>
      </c>
      <c r="G87" s="4">
        <v>800</v>
      </c>
      <c r="H87" s="23">
        <f t="shared" ref="H87:J87" si="43">H88</f>
        <v>140000</v>
      </c>
      <c r="I87" s="23">
        <f t="shared" si="43"/>
        <v>140000</v>
      </c>
      <c r="J87" s="23">
        <f t="shared" si="43"/>
        <v>80000</v>
      </c>
      <c r="K87" s="65">
        <f t="shared" si="36"/>
        <v>57.142857142857139</v>
      </c>
    </row>
    <row r="88" spans="1:11" ht="46.5" customHeight="1" x14ac:dyDescent="0.25">
      <c r="A88" s="5" t="s">
        <v>124</v>
      </c>
      <c r="B88" s="16" t="s">
        <v>7</v>
      </c>
      <c r="C88" s="4">
        <v>3</v>
      </c>
      <c r="D88" s="4">
        <v>31</v>
      </c>
      <c r="E88" s="16" t="s">
        <v>8</v>
      </c>
      <c r="F88" s="4">
        <v>83210</v>
      </c>
      <c r="G88" s="4">
        <v>810</v>
      </c>
      <c r="H88" s="23">
        <v>140000</v>
      </c>
      <c r="I88" s="23">
        <v>140000</v>
      </c>
      <c r="J88" s="23">
        <v>80000</v>
      </c>
      <c r="K88" s="65">
        <f t="shared" si="36"/>
        <v>57.142857142857139</v>
      </c>
    </row>
    <row r="89" spans="1:11" ht="45" customHeight="1" x14ac:dyDescent="0.25">
      <c r="A89" s="14" t="s">
        <v>26</v>
      </c>
      <c r="B89" s="15" t="s">
        <v>7</v>
      </c>
      <c r="C89" s="13">
        <v>3</v>
      </c>
      <c r="D89" s="13">
        <v>32</v>
      </c>
      <c r="E89" s="13"/>
      <c r="F89" s="13"/>
      <c r="G89" s="13"/>
      <c r="H89" s="22">
        <f t="shared" ref="H89:J92" si="44">H90</f>
        <v>200000</v>
      </c>
      <c r="I89" s="22">
        <f t="shared" si="44"/>
        <v>200000</v>
      </c>
      <c r="J89" s="22">
        <f t="shared" si="44"/>
        <v>91089</v>
      </c>
      <c r="K89" s="64">
        <f t="shared" si="36"/>
        <v>45.544499999999999</v>
      </c>
    </row>
    <row r="90" spans="1:11" x14ac:dyDescent="0.25">
      <c r="A90" s="14" t="s">
        <v>9</v>
      </c>
      <c r="B90" s="15" t="s">
        <v>7</v>
      </c>
      <c r="C90" s="13">
        <v>3</v>
      </c>
      <c r="D90" s="13">
        <v>32</v>
      </c>
      <c r="E90" s="15" t="s">
        <v>8</v>
      </c>
      <c r="F90" s="13"/>
      <c r="G90" s="13"/>
      <c r="H90" s="22">
        <f t="shared" si="44"/>
        <v>200000</v>
      </c>
      <c r="I90" s="22">
        <f t="shared" si="44"/>
        <v>200000</v>
      </c>
      <c r="J90" s="22">
        <f t="shared" si="44"/>
        <v>91089</v>
      </c>
      <c r="K90" s="64">
        <f t="shared" si="36"/>
        <v>45.544499999999999</v>
      </c>
    </row>
    <row r="91" spans="1:11" ht="14.25" customHeight="1" x14ac:dyDescent="0.25">
      <c r="A91" s="5" t="s">
        <v>27</v>
      </c>
      <c r="B91" s="16" t="s">
        <v>7</v>
      </c>
      <c r="C91" s="4">
        <v>3</v>
      </c>
      <c r="D91" s="4">
        <v>32</v>
      </c>
      <c r="E91" s="16" t="s">
        <v>8</v>
      </c>
      <c r="F91" s="4">
        <v>83250</v>
      </c>
      <c r="G91" s="4"/>
      <c r="H91" s="23">
        <f t="shared" si="44"/>
        <v>200000</v>
      </c>
      <c r="I91" s="23">
        <f t="shared" si="44"/>
        <v>200000</v>
      </c>
      <c r="J91" s="23">
        <f t="shared" si="44"/>
        <v>91089</v>
      </c>
      <c r="K91" s="65">
        <f t="shared" si="36"/>
        <v>45.544499999999999</v>
      </c>
    </row>
    <row r="92" spans="1:11" x14ac:dyDescent="0.25">
      <c r="A92" s="3" t="s">
        <v>14</v>
      </c>
      <c r="B92" s="16" t="s">
        <v>7</v>
      </c>
      <c r="C92" s="4">
        <v>3</v>
      </c>
      <c r="D92" s="4">
        <v>32</v>
      </c>
      <c r="E92" s="16" t="s">
        <v>8</v>
      </c>
      <c r="F92" s="4">
        <v>83250</v>
      </c>
      <c r="G92" s="4">
        <v>800</v>
      </c>
      <c r="H92" s="23">
        <f t="shared" si="44"/>
        <v>200000</v>
      </c>
      <c r="I92" s="23">
        <f t="shared" si="44"/>
        <v>200000</v>
      </c>
      <c r="J92" s="23">
        <f t="shared" si="44"/>
        <v>91089</v>
      </c>
      <c r="K92" s="65">
        <f t="shared" si="36"/>
        <v>45.544499999999999</v>
      </c>
    </row>
    <row r="93" spans="1:11" ht="47.25" customHeight="1" x14ac:dyDescent="0.25">
      <c r="A93" s="5" t="s">
        <v>25</v>
      </c>
      <c r="B93" s="16" t="s">
        <v>7</v>
      </c>
      <c r="C93" s="4">
        <v>3</v>
      </c>
      <c r="D93" s="4">
        <v>32</v>
      </c>
      <c r="E93" s="16" t="s">
        <v>8</v>
      </c>
      <c r="F93" s="4">
        <v>83250</v>
      </c>
      <c r="G93" s="4">
        <v>810</v>
      </c>
      <c r="H93" s="23">
        <v>200000</v>
      </c>
      <c r="I93" s="23">
        <v>200000</v>
      </c>
      <c r="J93" s="23">
        <v>91089</v>
      </c>
      <c r="K93" s="65">
        <f t="shared" si="36"/>
        <v>45.544499999999999</v>
      </c>
    </row>
    <row r="94" spans="1:11" ht="29.25" customHeight="1" x14ac:dyDescent="0.25">
      <c r="A94" s="14" t="s">
        <v>161</v>
      </c>
      <c r="B94" s="15" t="s">
        <v>7</v>
      </c>
      <c r="C94" s="13">
        <v>4</v>
      </c>
      <c r="D94" s="13"/>
      <c r="E94" s="13"/>
      <c r="F94" s="13"/>
      <c r="G94" s="13"/>
      <c r="H94" s="22">
        <f t="shared" ref="H94:J95" si="45">H95</f>
        <v>1529218.5</v>
      </c>
      <c r="I94" s="22">
        <f t="shared" si="45"/>
        <v>1529218.5</v>
      </c>
      <c r="J94" s="22">
        <f t="shared" si="45"/>
        <v>955754.01</v>
      </c>
      <c r="K94" s="64">
        <f t="shared" si="36"/>
        <v>62.499506120283009</v>
      </c>
    </row>
    <row r="95" spans="1:11" ht="31.5" customHeight="1" x14ac:dyDescent="0.25">
      <c r="A95" s="34" t="s">
        <v>125</v>
      </c>
      <c r="B95" s="15" t="s">
        <v>7</v>
      </c>
      <c r="C95" s="13">
        <v>4</v>
      </c>
      <c r="D95" s="13">
        <v>41</v>
      </c>
      <c r="E95" s="13"/>
      <c r="F95" s="13"/>
      <c r="G95" s="13"/>
      <c r="H95" s="22">
        <f t="shared" si="45"/>
        <v>1529218.5</v>
      </c>
      <c r="I95" s="22">
        <f t="shared" si="45"/>
        <v>1529218.5</v>
      </c>
      <c r="J95" s="22">
        <f t="shared" si="45"/>
        <v>955754.01</v>
      </c>
      <c r="K95" s="64">
        <f t="shared" si="36"/>
        <v>62.499506120283009</v>
      </c>
    </row>
    <row r="96" spans="1:11" x14ac:dyDescent="0.25">
      <c r="A96" s="14" t="s">
        <v>9</v>
      </c>
      <c r="B96" s="15" t="s">
        <v>7</v>
      </c>
      <c r="C96" s="13">
        <v>4</v>
      </c>
      <c r="D96" s="13">
        <v>41</v>
      </c>
      <c r="E96" s="15" t="s">
        <v>8</v>
      </c>
      <c r="F96" s="13"/>
      <c r="G96" s="13"/>
      <c r="H96" s="22">
        <f t="shared" ref="H96" si="46">H97+H107+H104+H112</f>
        <v>1529218.5</v>
      </c>
      <c r="I96" s="22">
        <f t="shared" ref="I96:J96" si="47">I97+I107+I104+I112</f>
        <v>1529218.5</v>
      </c>
      <c r="J96" s="22">
        <f t="shared" si="47"/>
        <v>955754.01</v>
      </c>
      <c r="K96" s="64">
        <f t="shared" si="36"/>
        <v>62.499506120283009</v>
      </c>
    </row>
    <row r="97" spans="1:11" ht="91.5" customHeight="1" x14ac:dyDescent="0.25">
      <c r="A97" s="5" t="s">
        <v>28</v>
      </c>
      <c r="B97" s="16" t="s">
        <v>7</v>
      </c>
      <c r="C97" s="4">
        <v>4</v>
      </c>
      <c r="D97" s="4">
        <v>41</v>
      </c>
      <c r="E97" s="16" t="s">
        <v>8</v>
      </c>
      <c r="F97" s="4">
        <v>12020</v>
      </c>
      <c r="G97" s="4"/>
      <c r="H97" s="23">
        <f t="shared" ref="H97" si="48">H98+H100+H102</f>
        <v>1141603</v>
      </c>
      <c r="I97" s="23">
        <f t="shared" ref="I97:J97" si="49">I98+I100+I102</f>
        <v>1141603</v>
      </c>
      <c r="J97" s="23">
        <f t="shared" si="49"/>
        <v>672731.44000000006</v>
      </c>
      <c r="K97" s="65">
        <f t="shared" si="36"/>
        <v>58.928667846878469</v>
      </c>
    </row>
    <row r="98" spans="1:11" ht="59.25" customHeight="1" x14ac:dyDescent="0.25">
      <c r="A98" s="5" t="s">
        <v>38</v>
      </c>
      <c r="B98" s="16" t="s">
        <v>7</v>
      </c>
      <c r="C98" s="4">
        <v>4</v>
      </c>
      <c r="D98" s="4">
        <v>41</v>
      </c>
      <c r="E98" s="16" t="s">
        <v>8</v>
      </c>
      <c r="F98" s="4">
        <v>12020</v>
      </c>
      <c r="G98" s="4">
        <v>100</v>
      </c>
      <c r="H98" s="23">
        <f t="shared" ref="H98:J98" si="50">H99</f>
        <v>1024600</v>
      </c>
      <c r="I98" s="23">
        <f t="shared" si="50"/>
        <v>1024600</v>
      </c>
      <c r="J98" s="23">
        <f t="shared" si="50"/>
        <v>609569.77</v>
      </c>
      <c r="K98" s="65">
        <f t="shared" si="36"/>
        <v>59.493438414991218</v>
      </c>
    </row>
    <row r="99" spans="1:11" ht="30" x14ac:dyDescent="0.25">
      <c r="A99" s="5" t="s">
        <v>10</v>
      </c>
      <c r="B99" s="16" t="s">
        <v>7</v>
      </c>
      <c r="C99" s="4">
        <v>4</v>
      </c>
      <c r="D99" s="4">
        <v>41</v>
      </c>
      <c r="E99" s="16" t="s">
        <v>8</v>
      </c>
      <c r="F99" s="4">
        <v>12020</v>
      </c>
      <c r="G99" s="4">
        <v>120</v>
      </c>
      <c r="H99" s="23">
        <v>1024600</v>
      </c>
      <c r="I99" s="23">
        <v>1024600</v>
      </c>
      <c r="J99" s="23">
        <v>609569.77</v>
      </c>
      <c r="K99" s="65">
        <f t="shared" si="36"/>
        <v>59.493438414991218</v>
      </c>
    </row>
    <row r="100" spans="1:11" ht="26.25" customHeight="1" x14ac:dyDescent="0.25">
      <c r="A100" s="5" t="s">
        <v>12</v>
      </c>
      <c r="B100" s="16" t="s">
        <v>7</v>
      </c>
      <c r="C100" s="4">
        <v>4</v>
      </c>
      <c r="D100" s="4">
        <v>41</v>
      </c>
      <c r="E100" s="16" t="s">
        <v>8</v>
      </c>
      <c r="F100" s="4">
        <v>12020</v>
      </c>
      <c r="G100" s="4">
        <v>200</v>
      </c>
      <c r="H100" s="23">
        <f t="shared" ref="H100:J100" si="51">H101</f>
        <v>116803</v>
      </c>
      <c r="I100" s="23">
        <f t="shared" si="51"/>
        <v>116803</v>
      </c>
      <c r="J100" s="23">
        <f t="shared" si="51"/>
        <v>63161.67</v>
      </c>
      <c r="K100" s="65">
        <f t="shared" si="36"/>
        <v>54.075383337756733</v>
      </c>
    </row>
    <row r="101" spans="1:11" ht="33" customHeight="1" x14ac:dyDescent="0.25">
      <c r="A101" s="5" t="s">
        <v>13</v>
      </c>
      <c r="B101" s="16" t="s">
        <v>7</v>
      </c>
      <c r="C101" s="4">
        <v>4</v>
      </c>
      <c r="D101" s="4">
        <v>41</v>
      </c>
      <c r="E101" s="16" t="s">
        <v>8</v>
      </c>
      <c r="F101" s="4">
        <v>12020</v>
      </c>
      <c r="G101" s="4">
        <v>240</v>
      </c>
      <c r="H101" s="23">
        <v>116803</v>
      </c>
      <c r="I101" s="23">
        <v>116803</v>
      </c>
      <c r="J101" s="23">
        <v>63161.67</v>
      </c>
      <c r="K101" s="65">
        <f t="shared" si="36"/>
        <v>54.075383337756733</v>
      </c>
    </row>
    <row r="102" spans="1:11" x14ac:dyDescent="0.25">
      <c r="A102" s="3" t="s">
        <v>59</v>
      </c>
      <c r="B102" s="16" t="s">
        <v>7</v>
      </c>
      <c r="C102" s="4">
        <v>4</v>
      </c>
      <c r="D102" s="4">
        <v>41</v>
      </c>
      <c r="E102" s="16" t="s">
        <v>8</v>
      </c>
      <c r="F102" s="4">
        <v>12020</v>
      </c>
      <c r="G102" s="4">
        <v>500</v>
      </c>
      <c r="H102" s="23">
        <f t="shared" ref="H102:J102" si="52">H103</f>
        <v>200</v>
      </c>
      <c r="I102" s="23">
        <f t="shared" si="52"/>
        <v>200</v>
      </c>
      <c r="J102" s="23">
        <f t="shared" si="52"/>
        <v>0</v>
      </c>
      <c r="K102" s="65">
        <f t="shared" si="36"/>
        <v>0</v>
      </c>
    </row>
    <row r="103" spans="1:11" x14ac:dyDescent="0.25">
      <c r="A103" s="3" t="s">
        <v>23</v>
      </c>
      <c r="B103" s="16" t="s">
        <v>7</v>
      </c>
      <c r="C103" s="4">
        <v>4</v>
      </c>
      <c r="D103" s="4">
        <v>41</v>
      </c>
      <c r="E103" s="16" t="s">
        <v>8</v>
      </c>
      <c r="F103" s="4">
        <v>12020</v>
      </c>
      <c r="G103" s="4">
        <v>530</v>
      </c>
      <c r="H103" s="23">
        <v>200</v>
      </c>
      <c r="I103" s="23">
        <v>200</v>
      </c>
      <c r="J103" s="23">
        <v>0</v>
      </c>
      <c r="K103" s="65">
        <f t="shared" si="36"/>
        <v>0</v>
      </c>
    </row>
    <row r="104" spans="1:11" ht="109.5" customHeight="1" x14ac:dyDescent="0.25">
      <c r="A104" s="5" t="s">
        <v>85</v>
      </c>
      <c r="B104" s="16" t="s">
        <v>7</v>
      </c>
      <c r="C104" s="4">
        <v>4</v>
      </c>
      <c r="D104" s="4">
        <v>41</v>
      </c>
      <c r="E104" s="16" t="s">
        <v>8</v>
      </c>
      <c r="F104" s="4">
        <v>12510</v>
      </c>
      <c r="G104" s="4"/>
      <c r="H104" s="23">
        <f t="shared" ref="H104:J105" si="53">H105</f>
        <v>130925.5</v>
      </c>
      <c r="I104" s="23">
        <f t="shared" si="53"/>
        <v>130925.5</v>
      </c>
      <c r="J104" s="23">
        <f t="shared" si="53"/>
        <v>109104.5</v>
      </c>
      <c r="K104" s="65">
        <f t="shared" si="36"/>
        <v>83.333269683904206</v>
      </c>
    </row>
    <row r="105" spans="1:11" ht="27.75" customHeight="1" x14ac:dyDescent="0.25">
      <c r="A105" s="5" t="s">
        <v>12</v>
      </c>
      <c r="B105" s="16" t="s">
        <v>7</v>
      </c>
      <c r="C105" s="4">
        <v>4</v>
      </c>
      <c r="D105" s="4">
        <v>41</v>
      </c>
      <c r="E105" s="16" t="s">
        <v>8</v>
      </c>
      <c r="F105" s="4">
        <v>12510</v>
      </c>
      <c r="G105" s="4">
        <v>200</v>
      </c>
      <c r="H105" s="23">
        <f t="shared" si="53"/>
        <v>130925.5</v>
      </c>
      <c r="I105" s="23">
        <f t="shared" si="53"/>
        <v>130925.5</v>
      </c>
      <c r="J105" s="23">
        <f t="shared" si="53"/>
        <v>109104.5</v>
      </c>
      <c r="K105" s="65">
        <f t="shared" si="36"/>
        <v>83.333269683904206</v>
      </c>
    </row>
    <row r="106" spans="1:11" ht="30" customHeight="1" x14ac:dyDescent="0.25">
      <c r="A106" s="5" t="s">
        <v>13</v>
      </c>
      <c r="B106" s="16" t="s">
        <v>7</v>
      </c>
      <c r="C106" s="4">
        <v>4</v>
      </c>
      <c r="D106" s="4">
        <v>41</v>
      </c>
      <c r="E106" s="16" t="s">
        <v>8</v>
      </c>
      <c r="F106" s="4">
        <v>12510</v>
      </c>
      <c r="G106" s="4">
        <v>240</v>
      </c>
      <c r="H106" s="23">
        <v>130925.5</v>
      </c>
      <c r="I106" s="23">
        <v>130925.5</v>
      </c>
      <c r="J106" s="23">
        <v>109104.5</v>
      </c>
      <c r="K106" s="65">
        <f t="shared" si="36"/>
        <v>83.333269683904206</v>
      </c>
    </row>
    <row r="107" spans="1:11" ht="42.75" customHeight="1" x14ac:dyDescent="0.25">
      <c r="A107" s="5" t="s">
        <v>29</v>
      </c>
      <c r="B107" s="16" t="s">
        <v>7</v>
      </c>
      <c r="C107" s="4">
        <v>4</v>
      </c>
      <c r="D107" s="4">
        <v>41</v>
      </c>
      <c r="E107" s="16" t="s">
        <v>8</v>
      </c>
      <c r="F107" s="4">
        <v>17900</v>
      </c>
      <c r="G107" s="4"/>
      <c r="H107" s="23">
        <f t="shared" ref="H107" si="54">H108+H110</f>
        <v>244544</v>
      </c>
      <c r="I107" s="23">
        <f t="shared" ref="I107:J107" si="55">I108+I110</f>
        <v>244544</v>
      </c>
      <c r="J107" s="23">
        <f t="shared" si="55"/>
        <v>161772.07</v>
      </c>
      <c r="K107" s="65">
        <f t="shared" si="36"/>
        <v>66.152541056006285</v>
      </c>
    </row>
    <row r="108" spans="1:11" ht="57" customHeight="1" x14ac:dyDescent="0.25">
      <c r="A108" s="5" t="s">
        <v>38</v>
      </c>
      <c r="B108" s="16" t="s">
        <v>7</v>
      </c>
      <c r="C108" s="4">
        <v>4</v>
      </c>
      <c r="D108" s="4">
        <v>41</v>
      </c>
      <c r="E108" s="16" t="s">
        <v>8</v>
      </c>
      <c r="F108" s="4">
        <v>17900</v>
      </c>
      <c r="G108" s="4">
        <v>100</v>
      </c>
      <c r="H108" s="23">
        <f t="shared" ref="H108:J108" si="56">H109</f>
        <v>235600</v>
      </c>
      <c r="I108" s="23">
        <f t="shared" si="56"/>
        <v>235600</v>
      </c>
      <c r="J108" s="23">
        <f t="shared" si="56"/>
        <v>156672.07</v>
      </c>
      <c r="K108" s="65">
        <f t="shared" si="36"/>
        <v>66.499180814940587</v>
      </c>
    </row>
    <row r="109" spans="1:11" ht="30" x14ac:dyDescent="0.25">
      <c r="A109" s="5" t="s">
        <v>10</v>
      </c>
      <c r="B109" s="16" t="s">
        <v>7</v>
      </c>
      <c r="C109" s="4">
        <v>4</v>
      </c>
      <c r="D109" s="4">
        <v>41</v>
      </c>
      <c r="E109" s="16" t="s">
        <v>8</v>
      </c>
      <c r="F109" s="4">
        <v>17900</v>
      </c>
      <c r="G109" s="4">
        <v>120</v>
      </c>
      <c r="H109" s="23">
        <v>235600</v>
      </c>
      <c r="I109" s="23">
        <v>235600</v>
      </c>
      <c r="J109" s="23">
        <v>156672.07</v>
      </c>
      <c r="K109" s="65">
        <f t="shared" si="36"/>
        <v>66.499180814940587</v>
      </c>
    </row>
    <row r="110" spans="1:11" ht="29.25" customHeight="1" x14ac:dyDescent="0.25">
      <c r="A110" s="9" t="s">
        <v>12</v>
      </c>
      <c r="B110" s="16" t="s">
        <v>7</v>
      </c>
      <c r="C110" s="4">
        <v>4</v>
      </c>
      <c r="D110" s="4">
        <v>41</v>
      </c>
      <c r="E110" s="16" t="s">
        <v>8</v>
      </c>
      <c r="F110" s="4">
        <v>17900</v>
      </c>
      <c r="G110" s="4">
        <v>200</v>
      </c>
      <c r="H110" s="23">
        <f t="shared" ref="H110:J110" si="57">H111</f>
        <v>8944</v>
      </c>
      <c r="I110" s="23">
        <f t="shared" si="57"/>
        <v>8944</v>
      </c>
      <c r="J110" s="23">
        <f t="shared" si="57"/>
        <v>5100</v>
      </c>
      <c r="K110" s="65">
        <f t="shared" si="36"/>
        <v>57.021466905187836</v>
      </c>
    </row>
    <row r="111" spans="1:11" ht="31.5" customHeight="1" x14ac:dyDescent="0.25">
      <c r="A111" s="9" t="s">
        <v>13</v>
      </c>
      <c r="B111" s="16" t="s">
        <v>7</v>
      </c>
      <c r="C111" s="4">
        <v>4</v>
      </c>
      <c r="D111" s="4">
        <v>41</v>
      </c>
      <c r="E111" s="16" t="s">
        <v>8</v>
      </c>
      <c r="F111" s="4">
        <v>17900</v>
      </c>
      <c r="G111" s="4">
        <v>240</v>
      </c>
      <c r="H111" s="23">
        <v>8944</v>
      </c>
      <c r="I111" s="23">
        <v>8944</v>
      </c>
      <c r="J111" s="23">
        <v>5100</v>
      </c>
      <c r="K111" s="65">
        <f t="shared" si="36"/>
        <v>57.021466905187836</v>
      </c>
    </row>
    <row r="112" spans="1:11" ht="49.5" customHeight="1" x14ac:dyDescent="0.25">
      <c r="A112" s="30" t="s">
        <v>176</v>
      </c>
      <c r="B112" s="16" t="s">
        <v>7</v>
      </c>
      <c r="C112" s="4">
        <v>4</v>
      </c>
      <c r="D112" s="4">
        <v>41</v>
      </c>
      <c r="E112" s="16" t="s">
        <v>8</v>
      </c>
      <c r="F112" s="4">
        <v>51200</v>
      </c>
      <c r="G112" s="4"/>
      <c r="H112" s="23">
        <f t="shared" ref="H112:J113" si="58">H113</f>
        <v>12146</v>
      </c>
      <c r="I112" s="23">
        <f t="shared" si="58"/>
        <v>12146</v>
      </c>
      <c r="J112" s="23">
        <f t="shared" si="58"/>
        <v>12146</v>
      </c>
      <c r="K112" s="65">
        <f t="shared" si="36"/>
        <v>100</v>
      </c>
    </row>
    <row r="113" spans="1:11" ht="27.75" customHeight="1" x14ac:dyDescent="0.25">
      <c r="A113" s="9" t="s">
        <v>12</v>
      </c>
      <c r="B113" s="16" t="s">
        <v>7</v>
      </c>
      <c r="C113" s="4">
        <v>4</v>
      </c>
      <c r="D113" s="4">
        <v>41</v>
      </c>
      <c r="E113" s="16" t="s">
        <v>8</v>
      </c>
      <c r="F113" s="4">
        <v>51200</v>
      </c>
      <c r="G113" s="4">
        <v>200</v>
      </c>
      <c r="H113" s="23">
        <f t="shared" si="58"/>
        <v>12146</v>
      </c>
      <c r="I113" s="23">
        <f t="shared" si="58"/>
        <v>12146</v>
      </c>
      <c r="J113" s="23">
        <f t="shared" si="58"/>
        <v>12146</v>
      </c>
      <c r="K113" s="65">
        <f t="shared" si="36"/>
        <v>100</v>
      </c>
    </row>
    <row r="114" spans="1:11" ht="31.5" customHeight="1" x14ac:dyDescent="0.25">
      <c r="A114" s="9" t="s">
        <v>13</v>
      </c>
      <c r="B114" s="16" t="s">
        <v>7</v>
      </c>
      <c r="C114" s="4">
        <v>4</v>
      </c>
      <c r="D114" s="4">
        <v>41</v>
      </c>
      <c r="E114" s="16" t="s">
        <v>8</v>
      </c>
      <c r="F114" s="4">
        <v>51200</v>
      </c>
      <c r="G114" s="4">
        <v>240</v>
      </c>
      <c r="H114" s="23">
        <v>12146</v>
      </c>
      <c r="I114" s="23">
        <v>12146</v>
      </c>
      <c r="J114" s="23">
        <v>12146</v>
      </c>
      <c r="K114" s="65">
        <f t="shared" si="36"/>
        <v>100</v>
      </c>
    </row>
    <row r="115" spans="1:11" ht="45.75" customHeight="1" x14ac:dyDescent="0.25">
      <c r="A115" s="14" t="s">
        <v>162</v>
      </c>
      <c r="B115" s="15" t="s">
        <v>7</v>
      </c>
      <c r="C115" s="13">
        <v>5</v>
      </c>
      <c r="D115" s="13"/>
      <c r="E115" s="13"/>
      <c r="F115" s="13"/>
      <c r="G115" s="13"/>
      <c r="H115" s="22">
        <f>H116+H130+H138+H151+H156</f>
        <v>34538614.950000003</v>
      </c>
      <c r="I115" s="22">
        <f>I116+I130+I138+I151+I156</f>
        <v>34214863.93</v>
      </c>
      <c r="J115" s="22">
        <f>J116+J130+J138+J151+J156</f>
        <v>18453942.960000001</v>
      </c>
      <c r="K115" s="64">
        <f t="shared" si="36"/>
        <v>53.935456232574296</v>
      </c>
    </row>
    <row r="116" spans="1:11" ht="55.5" customHeight="1" x14ac:dyDescent="0.25">
      <c r="A116" s="34" t="s">
        <v>126</v>
      </c>
      <c r="B116" s="15" t="s">
        <v>7</v>
      </c>
      <c r="C116" s="13">
        <v>5</v>
      </c>
      <c r="D116" s="13">
        <v>51</v>
      </c>
      <c r="E116" s="13"/>
      <c r="F116" s="13"/>
      <c r="G116" s="13"/>
      <c r="H116" s="22">
        <f t="shared" ref="H116:J116" si="59">H117</f>
        <v>22928212.949999999</v>
      </c>
      <c r="I116" s="22">
        <f t="shared" si="59"/>
        <v>22928212.949999999</v>
      </c>
      <c r="J116" s="22">
        <f t="shared" si="59"/>
        <v>9875490.5099999998</v>
      </c>
      <c r="K116" s="64">
        <f t="shared" si="36"/>
        <v>43.071348523915383</v>
      </c>
    </row>
    <row r="117" spans="1:11" x14ac:dyDescent="0.25">
      <c r="A117" s="14" t="s">
        <v>9</v>
      </c>
      <c r="B117" s="15" t="s">
        <v>7</v>
      </c>
      <c r="C117" s="13">
        <v>5</v>
      </c>
      <c r="D117" s="13">
        <v>51</v>
      </c>
      <c r="E117" s="15" t="s">
        <v>8</v>
      </c>
      <c r="F117" s="13"/>
      <c r="G117" s="13"/>
      <c r="H117" s="22">
        <f t="shared" ref="H117" si="60">H118+H124+H127+H121</f>
        <v>22928212.949999999</v>
      </c>
      <c r="I117" s="22">
        <f t="shared" ref="I117:J117" si="61">I118+I124+I127+I121</f>
        <v>22928212.949999999</v>
      </c>
      <c r="J117" s="22">
        <f t="shared" si="61"/>
        <v>9875490.5099999998</v>
      </c>
      <c r="K117" s="64">
        <f t="shared" si="36"/>
        <v>43.071348523915383</v>
      </c>
    </row>
    <row r="118" spans="1:11" ht="31.5" customHeight="1" x14ac:dyDescent="0.25">
      <c r="A118" s="5" t="s">
        <v>30</v>
      </c>
      <c r="B118" s="16" t="s">
        <v>7</v>
      </c>
      <c r="C118" s="4">
        <v>5</v>
      </c>
      <c r="D118" s="4">
        <v>51</v>
      </c>
      <c r="E118" s="16" t="s">
        <v>8</v>
      </c>
      <c r="F118" s="4">
        <v>81610</v>
      </c>
      <c r="G118" s="4"/>
      <c r="H118" s="23">
        <f t="shared" ref="H118:J119" si="62">H119</f>
        <v>5798439.9500000002</v>
      </c>
      <c r="I118" s="23">
        <f t="shared" si="62"/>
        <v>5657359.9500000002</v>
      </c>
      <c r="J118" s="23">
        <f t="shared" si="62"/>
        <v>3272704</v>
      </c>
      <c r="K118" s="65">
        <f t="shared" si="36"/>
        <v>57.848608342483146</v>
      </c>
    </row>
    <row r="119" spans="1:11" ht="30" customHeight="1" x14ac:dyDescent="0.25">
      <c r="A119" s="5" t="s">
        <v>12</v>
      </c>
      <c r="B119" s="16" t="s">
        <v>7</v>
      </c>
      <c r="C119" s="4">
        <v>5</v>
      </c>
      <c r="D119" s="4">
        <v>51</v>
      </c>
      <c r="E119" s="16" t="s">
        <v>8</v>
      </c>
      <c r="F119" s="4">
        <v>81610</v>
      </c>
      <c r="G119" s="4">
        <v>200</v>
      </c>
      <c r="H119" s="23">
        <f t="shared" si="62"/>
        <v>5798439.9500000002</v>
      </c>
      <c r="I119" s="23">
        <f t="shared" si="62"/>
        <v>5657359.9500000002</v>
      </c>
      <c r="J119" s="23">
        <f t="shared" si="62"/>
        <v>3272704</v>
      </c>
      <c r="K119" s="65">
        <f t="shared" si="36"/>
        <v>57.848608342483146</v>
      </c>
    </row>
    <row r="120" spans="1:11" ht="33" customHeight="1" x14ac:dyDescent="0.25">
      <c r="A120" s="5" t="s">
        <v>13</v>
      </c>
      <c r="B120" s="16" t="s">
        <v>7</v>
      </c>
      <c r="C120" s="4">
        <v>5</v>
      </c>
      <c r="D120" s="4">
        <v>51</v>
      </c>
      <c r="E120" s="16" t="s">
        <v>8</v>
      </c>
      <c r="F120" s="4">
        <v>81610</v>
      </c>
      <c r="G120" s="4">
        <v>240</v>
      </c>
      <c r="H120" s="23">
        <v>5798439.9500000002</v>
      </c>
      <c r="I120" s="21">
        <v>5657359.9500000002</v>
      </c>
      <c r="J120" s="23">
        <v>3272704</v>
      </c>
      <c r="K120" s="65">
        <f t="shared" si="36"/>
        <v>57.848608342483146</v>
      </c>
    </row>
    <row r="121" spans="1:11" ht="30" x14ac:dyDescent="0.25">
      <c r="A121" s="9" t="s">
        <v>156</v>
      </c>
      <c r="B121" s="16" t="s">
        <v>7</v>
      </c>
      <c r="C121" s="4">
        <v>5</v>
      </c>
      <c r="D121" s="4">
        <v>51</v>
      </c>
      <c r="E121" s="16" t="s">
        <v>8</v>
      </c>
      <c r="F121" s="4">
        <v>81680</v>
      </c>
      <c r="G121" s="4"/>
      <c r="H121" s="23">
        <f t="shared" ref="H121:J122" si="63">H122</f>
        <v>530000</v>
      </c>
      <c r="I121" s="21">
        <f t="shared" si="63"/>
        <v>671080</v>
      </c>
      <c r="J121" s="23">
        <f t="shared" si="63"/>
        <v>417422</v>
      </c>
      <c r="K121" s="65">
        <f t="shared" si="36"/>
        <v>62.201525898551594</v>
      </c>
    </row>
    <row r="122" spans="1:11" ht="30" x14ac:dyDescent="0.25">
      <c r="A122" s="9" t="s">
        <v>42</v>
      </c>
      <c r="B122" s="16" t="s">
        <v>7</v>
      </c>
      <c r="C122" s="4">
        <v>5</v>
      </c>
      <c r="D122" s="4">
        <v>51</v>
      </c>
      <c r="E122" s="16" t="s">
        <v>8</v>
      </c>
      <c r="F122" s="4">
        <v>81680</v>
      </c>
      <c r="G122" s="4">
        <v>400</v>
      </c>
      <c r="H122" s="23">
        <f t="shared" si="63"/>
        <v>530000</v>
      </c>
      <c r="I122" s="21">
        <f t="shared" si="63"/>
        <v>671080</v>
      </c>
      <c r="J122" s="23">
        <f t="shared" si="63"/>
        <v>417422</v>
      </c>
      <c r="K122" s="65">
        <f t="shared" si="36"/>
        <v>62.201525898551594</v>
      </c>
    </row>
    <row r="123" spans="1:11" x14ac:dyDescent="0.25">
      <c r="A123" s="11" t="s">
        <v>43</v>
      </c>
      <c r="B123" s="16" t="s">
        <v>7</v>
      </c>
      <c r="C123" s="4">
        <v>5</v>
      </c>
      <c r="D123" s="4">
        <v>51</v>
      </c>
      <c r="E123" s="16" t="s">
        <v>8</v>
      </c>
      <c r="F123" s="4">
        <v>81680</v>
      </c>
      <c r="G123" s="4">
        <v>410</v>
      </c>
      <c r="H123" s="23">
        <v>530000</v>
      </c>
      <c r="I123" s="21">
        <v>671080</v>
      </c>
      <c r="J123" s="23">
        <v>417422</v>
      </c>
      <c r="K123" s="65">
        <f t="shared" si="36"/>
        <v>62.201525898551594</v>
      </c>
    </row>
    <row r="124" spans="1:11" ht="63" customHeight="1" x14ac:dyDescent="0.25">
      <c r="A124" s="28" t="s">
        <v>96</v>
      </c>
      <c r="B124" s="16" t="s">
        <v>7</v>
      </c>
      <c r="C124" s="4">
        <v>5</v>
      </c>
      <c r="D124" s="4">
        <v>51</v>
      </c>
      <c r="E124" s="16" t="s">
        <v>8</v>
      </c>
      <c r="F124" s="4">
        <v>83730</v>
      </c>
      <c r="G124" s="4"/>
      <c r="H124" s="23">
        <f t="shared" ref="H124:J125" si="64">H125</f>
        <v>8000000</v>
      </c>
      <c r="I124" s="23">
        <f t="shared" si="64"/>
        <v>8000000</v>
      </c>
      <c r="J124" s="23">
        <f t="shared" si="64"/>
        <v>6185364.5099999998</v>
      </c>
      <c r="K124" s="65">
        <f t="shared" si="36"/>
        <v>77.317056374999993</v>
      </c>
    </row>
    <row r="125" spans="1:11" x14ac:dyDescent="0.25">
      <c r="A125" s="9" t="s">
        <v>59</v>
      </c>
      <c r="B125" s="16" t="s">
        <v>7</v>
      </c>
      <c r="C125" s="4">
        <v>5</v>
      </c>
      <c r="D125" s="4">
        <v>51</v>
      </c>
      <c r="E125" s="16" t="s">
        <v>8</v>
      </c>
      <c r="F125" s="4">
        <v>83730</v>
      </c>
      <c r="G125" s="4">
        <v>500</v>
      </c>
      <c r="H125" s="23">
        <f t="shared" si="64"/>
        <v>8000000</v>
      </c>
      <c r="I125" s="23">
        <f t="shared" si="64"/>
        <v>8000000</v>
      </c>
      <c r="J125" s="23">
        <f t="shared" si="64"/>
        <v>6185364.5099999998</v>
      </c>
      <c r="K125" s="65">
        <f t="shared" si="36"/>
        <v>77.317056374999993</v>
      </c>
    </row>
    <row r="126" spans="1:11" ht="18" customHeight="1" x14ac:dyDescent="0.25">
      <c r="A126" s="9" t="s">
        <v>31</v>
      </c>
      <c r="B126" s="16" t="s">
        <v>7</v>
      </c>
      <c r="C126" s="4">
        <v>5</v>
      </c>
      <c r="D126" s="4">
        <v>51</v>
      </c>
      <c r="E126" s="16" t="s">
        <v>8</v>
      </c>
      <c r="F126" s="4">
        <v>83730</v>
      </c>
      <c r="G126" s="4">
        <v>540</v>
      </c>
      <c r="H126" s="23">
        <v>8000000</v>
      </c>
      <c r="I126" s="23">
        <v>8000000</v>
      </c>
      <c r="J126" s="23">
        <v>6185364.5099999998</v>
      </c>
      <c r="K126" s="65">
        <f t="shared" si="36"/>
        <v>77.317056374999993</v>
      </c>
    </row>
    <row r="127" spans="1:11" ht="32.25" customHeight="1" x14ac:dyDescent="0.25">
      <c r="A127" s="9" t="s">
        <v>152</v>
      </c>
      <c r="B127" s="16" t="s">
        <v>7</v>
      </c>
      <c r="C127" s="4">
        <v>5</v>
      </c>
      <c r="D127" s="4">
        <v>51</v>
      </c>
      <c r="E127" s="16" t="s">
        <v>8</v>
      </c>
      <c r="F127" s="4" t="s">
        <v>153</v>
      </c>
      <c r="G127" s="4"/>
      <c r="H127" s="23">
        <f t="shared" ref="H127:J128" si="65">H128</f>
        <v>8599773</v>
      </c>
      <c r="I127" s="23">
        <f t="shared" si="65"/>
        <v>8599773</v>
      </c>
      <c r="J127" s="23">
        <f t="shared" si="65"/>
        <v>0</v>
      </c>
      <c r="K127" s="65">
        <f t="shared" si="36"/>
        <v>0</v>
      </c>
    </row>
    <row r="128" spans="1:11" ht="30.75" customHeight="1" x14ac:dyDescent="0.25">
      <c r="A128" s="9" t="s">
        <v>42</v>
      </c>
      <c r="B128" s="16" t="s">
        <v>7</v>
      </c>
      <c r="C128" s="4">
        <v>5</v>
      </c>
      <c r="D128" s="4">
        <v>51</v>
      </c>
      <c r="E128" s="16" t="s">
        <v>8</v>
      </c>
      <c r="F128" s="4" t="s">
        <v>153</v>
      </c>
      <c r="G128" s="4">
        <v>400</v>
      </c>
      <c r="H128" s="23">
        <f t="shared" si="65"/>
        <v>8599773</v>
      </c>
      <c r="I128" s="23">
        <f t="shared" si="65"/>
        <v>8599773</v>
      </c>
      <c r="J128" s="23">
        <f t="shared" si="65"/>
        <v>0</v>
      </c>
      <c r="K128" s="65">
        <f t="shared" si="36"/>
        <v>0</v>
      </c>
    </row>
    <row r="129" spans="1:11" ht="18" customHeight="1" x14ac:dyDescent="0.25">
      <c r="A129" s="11" t="s">
        <v>43</v>
      </c>
      <c r="B129" s="16" t="s">
        <v>7</v>
      </c>
      <c r="C129" s="4">
        <v>5</v>
      </c>
      <c r="D129" s="4">
        <v>51</v>
      </c>
      <c r="E129" s="16" t="s">
        <v>8</v>
      </c>
      <c r="F129" s="4" t="s">
        <v>153</v>
      </c>
      <c r="G129" s="4">
        <v>410</v>
      </c>
      <c r="H129" s="23">
        <v>8599773</v>
      </c>
      <c r="I129" s="23">
        <v>8599773</v>
      </c>
      <c r="J129" s="23">
        <v>0</v>
      </c>
      <c r="K129" s="65">
        <f t="shared" si="36"/>
        <v>0</v>
      </c>
    </row>
    <row r="130" spans="1:11" ht="30" customHeight="1" x14ac:dyDescent="0.25">
      <c r="A130" s="14" t="s">
        <v>32</v>
      </c>
      <c r="B130" s="15" t="s">
        <v>7</v>
      </c>
      <c r="C130" s="13">
        <v>5</v>
      </c>
      <c r="D130" s="13">
        <v>52</v>
      </c>
      <c r="E130" s="15"/>
      <c r="F130" s="13"/>
      <c r="G130" s="13"/>
      <c r="H130" s="22">
        <f t="shared" ref="H130:J133" si="66">H131</f>
        <v>6600000</v>
      </c>
      <c r="I130" s="22">
        <f t="shared" si="66"/>
        <v>6600000</v>
      </c>
      <c r="J130" s="22">
        <f t="shared" si="66"/>
        <v>4544083.67</v>
      </c>
      <c r="K130" s="64">
        <f t="shared" si="36"/>
        <v>68.849752575757577</v>
      </c>
    </row>
    <row r="131" spans="1:11" x14ac:dyDescent="0.25">
      <c r="A131" s="14" t="s">
        <v>9</v>
      </c>
      <c r="B131" s="15" t="s">
        <v>7</v>
      </c>
      <c r="C131" s="13">
        <v>5</v>
      </c>
      <c r="D131" s="13">
        <v>52</v>
      </c>
      <c r="E131" s="15" t="s">
        <v>8</v>
      </c>
      <c r="F131" s="13"/>
      <c r="G131" s="13"/>
      <c r="H131" s="22">
        <f t="shared" ref="H131" si="67">H132+H135</f>
        <v>6600000</v>
      </c>
      <c r="I131" s="22">
        <f t="shared" ref="I131:J131" si="68">I132+I135</f>
        <v>6600000</v>
      </c>
      <c r="J131" s="22">
        <f t="shared" si="68"/>
        <v>4544083.67</v>
      </c>
      <c r="K131" s="64">
        <f t="shared" si="36"/>
        <v>68.849752575757577</v>
      </c>
    </row>
    <row r="132" spans="1:11" ht="77.25" customHeight="1" x14ac:dyDescent="0.25">
      <c r="A132" s="10" t="s">
        <v>147</v>
      </c>
      <c r="B132" s="16" t="s">
        <v>7</v>
      </c>
      <c r="C132" s="4">
        <v>5</v>
      </c>
      <c r="D132" s="4">
        <v>52</v>
      </c>
      <c r="E132" s="16" t="s">
        <v>8</v>
      </c>
      <c r="F132" s="4">
        <v>81630</v>
      </c>
      <c r="G132" s="13"/>
      <c r="H132" s="23">
        <f t="shared" si="66"/>
        <v>6200000</v>
      </c>
      <c r="I132" s="23">
        <f t="shared" si="66"/>
        <v>6200000</v>
      </c>
      <c r="J132" s="23">
        <f t="shared" si="66"/>
        <v>4286000</v>
      </c>
      <c r="K132" s="65">
        <f t="shared" si="36"/>
        <v>69.129032258064512</v>
      </c>
    </row>
    <row r="133" spans="1:11" x14ac:dyDescent="0.25">
      <c r="A133" s="9" t="s">
        <v>14</v>
      </c>
      <c r="B133" s="16" t="s">
        <v>7</v>
      </c>
      <c r="C133" s="4">
        <v>5</v>
      </c>
      <c r="D133" s="4">
        <v>52</v>
      </c>
      <c r="E133" s="16" t="s">
        <v>8</v>
      </c>
      <c r="F133" s="4">
        <v>81630</v>
      </c>
      <c r="G133" s="4">
        <v>800</v>
      </c>
      <c r="H133" s="23">
        <f t="shared" si="66"/>
        <v>6200000</v>
      </c>
      <c r="I133" s="23">
        <f t="shared" si="66"/>
        <v>6200000</v>
      </c>
      <c r="J133" s="23">
        <f t="shared" si="66"/>
        <v>4286000</v>
      </c>
      <c r="K133" s="65">
        <f t="shared" si="36"/>
        <v>69.129032258064512</v>
      </c>
    </row>
    <row r="134" spans="1:11" ht="43.5" customHeight="1" x14ac:dyDescent="0.25">
      <c r="A134" s="9" t="s">
        <v>81</v>
      </c>
      <c r="B134" s="16" t="s">
        <v>7</v>
      </c>
      <c r="C134" s="4">
        <v>5</v>
      </c>
      <c r="D134" s="4">
        <v>52</v>
      </c>
      <c r="E134" s="16" t="s">
        <v>8</v>
      </c>
      <c r="F134" s="4">
        <v>81630</v>
      </c>
      <c r="G134" s="4">
        <v>810</v>
      </c>
      <c r="H134" s="23">
        <v>6200000</v>
      </c>
      <c r="I134" s="23">
        <v>6200000</v>
      </c>
      <c r="J134" s="23">
        <v>4286000</v>
      </c>
      <c r="K134" s="65">
        <f t="shared" si="36"/>
        <v>69.129032258064512</v>
      </c>
    </row>
    <row r="135" spans="1:11" ht="30" x14ac:dyDescent="0.25">
      <c r="A135" s="9" t="s">
        <v>181</v>
      </c>
      <c r="B135" s="16" t="s">
        <v>7</v>
      </c>
      <c r="C135" s="4">
        <v>5</v>
      </c>
      <c r="D135" s="4">
        <v>52</v>
      </c>
      <c r="E135" s="16" t="s">
        <v>8</v>
      </c>
      <c r="F135" s="4">
        <v>81650</v>
      </c>
      <c r="G135" s="4"/>
      <c r="H135" s="23">
        <f t="shared" ref="H135:J136" si="69">H136</f>
        <v>400000</v>
      </c>
      <c r="I135" s="23">
        <f t="shared" si="69"/>
        <v>400000</v>
      </c>
      <c r="J135" s="23">
        <f t="shared" si="69"/>
        <v>258083.67</v>
      </c>
      <c r="K135" s="65">
        <f t="shared" si="36"/>
        <v>64.52091750000001</v>
      </c>
    </row>
    <row r="136" spans="1:11" ht="30" x14ac:dyDescent="0.25">
      <c r="A136" s="9" t="s">
        <v>12</v>
      </c>
      <c r="B136" s="16" t="s">
        <v>7</v>
      </c>
      <c r="C136" s="4">
        <v>5</v>
      </c>
      <c r="D136" s="4">
        <v>52</v>
      </c>
      <c r="E136" s="16" t="s">
        <v>8</v>
      </c>
      <c r="F136" s="4">
        <v>81650</v>
      </c>
      <c r="G136" s="4">
        <v>200</v>
      </c>
      <c r="H136" s="23">
        <f t="shared" si="69"/>
        <v>400000</v>
      </c>
      <c r="I136" s="23">
        <f t="shared" si="69"/>
        <v>400000</v>
      </c>
      <c r="J136" s="23">
        <f t="shared" si="69"/>
        <v>258083.67</v>
      </c>
      <c r="K136" s="65">
        <f t="shared" si="36"/>
        <v>64.52091750000001</v>
      </c>
    </row>
    <row r="137" spans="1:11" ht="30" x14ac:dyDescent="0.25">
      <c r="A137" s="9" t="s">
        <v>13</v>
      </c>
      <c r="B137" s="16" t="s">
        <v>7</v>
      </c>
      <c r="C137" s="4">
        <v>5</v>
      </c>
      <c r="D137" s="4">
        <v>52</v>
      </c>
      <c r="E137" s="16" t="s">
        <v>8</v>
      </c>
      <c r="F137" s="4">
        <v>81650</v>
      </c>
      <c r="G137" s="4">
        <v>240</v>
      </c>
      <c r="H137" s="23">
        <v>400000</v>
      </c>
      <c r="I137" s="23">
        <v>400000</v>
      </c>
      <c r="J137" s="23">
        <v>258083.67</v>
      </c>
      <c r="K137" s="65">
        <f t="shared" si="36"/>
        <v>64.52091750000001</v>
      </c>
    </row>
    <row r="138" spans="1:11" ht="43.5" customHeight="1" x14ac:dyDescent="0.25">
      <c r="A138" s="34" t="s">
        <v>127</v>
      </c>
      <c r="B138" s="15" t="s">
        <v>7</v>
      </c>
      <c r="C138" s="13">
        <v>5</v>
      </c>
      <c r="D138" s="13">
        <v>53</v>
      </c>
      <c r="E138" s="15"/>
      <c r="F138" s="13"/>
      <c r="G138" s="13"/>
      <c r="H138" s="22">
        <f t="shared" ref="H138:J138" si="70">H139</f>
        <v>674762</v>
      </c>
      <c r="I138" s="22">
        <f t="shared" si="70"/>
        <v>674762</v>
      </c>
      <c r="J138" s="22">
        <f t="shared" si="70"/>
        <v>351491.16000000003</v>
      </c>
      <c r="K138" s="64">
        <f t="shared" si="36"/>
        <v>52.091131391512867</v>
      </c>
    </row>
    <row r="139" spans="1:11" x14ac:dyDescent="0.25">
      <c r="A139" s="14" t="s">
        <v>9</v>
      </c>
      <c r="B139" s="15" t="s">
        <v>7</v>
      </c>
      <c r="C139" s="13">
        <v>5</v>
      </c>
      <c r="D139" s="13">
        <v>53</v>
      </c>
      <c r="E139" s="15" t="s">
        <v>8</v>
      </c>
      <c r="F139" s="13"/>
      <c r="G139" s="13"/>
      <c r="H139" s="22">
        <f t="shared" ref="H139" si="71">H140+H145+H148</f>
        <v>674762</v>
      </c>
      <c r="I139" s="22">
        <f t="shared" ref="I139:J139" si="72">I140+I145+I148</f>
        <v>674762</v>
      </c>
      <c r="J139" s="22">
        <f t="shared" si="72"/>
        <v>351491.16000000003</v>
      </c>
      <c r="K139" s="64">
        <f t="shared" si="36"/>
        <v>52.091131391512867</v>
      </c>
    </row>
    <row r="140" spans="1:11" ht="47.25" customHeight="1" x14ac:dyDescent="0.25">
      <c r="A140" s="28" t="s">
        <v>98</v>
      </c>
      <c r="B140" s="16" t="s">
        <v>7</v>
      </c>
      <c r="C140" s="4">
        <v>5</v>
      </c>
      <c r="D140" s="4">
        <v>53</v>
      </c>
      <c r="E140" s="16" t="s">
        <v>8</v>
      </c>
      <c r="F140" s="16" t="s">
        <v>128</v>
      </c>
      <c r="G140" s="13"/>
      <c r="H140" s="23">
        <f t="shared" ref="H140" si="73">H141+H143</f>
        <v>330000</v>
      </c>
      <c r="I140" s="23">
        <f t="shared" ref="I140:J140" si="74">I141+I143</f>
        <v>330000</v>
      </c>
      <c r="J140" s="23">
        <f t="shared" si="74"/>
        <v>180362</v>
      </c>
      <c r="K140" s="65">
        <f t="shared" si="36"/>
        <v>54.655151515151509</v>
      </c>
    </row>
    <row r="141" spans="1:11" ht="33.75" customHeight="1" x14ac:dyDescent="0.25">
      <c r="A141" s="9" t="s">
        <v>12</v>
      </c>
      <c r="B141" s="16" t="s">
        <v>7</v>
      </c>
      <c r="C141" s="4">
        <v>5</v>
      </c>
      <c r="D141" s="4">
        <v>53</v>
      </c>
      <c r="E141" s="16" t="s">
        <v>8</v>
      </c>
      <c r="F141" s="16" t="s">
        <v>128</v>
      </c>
      <c r="G141" s="4">
        <v>200</v>
      </c>
      <c r="H141" s="23">
        <f t="shared" ref="H141:J141" si="75">H142</f>
        <v>329952.83</v>
      </c>
      <c r="I141" s="23">
        <f t="shared" si="75"/>
        <v>329952.83</v>
      </c>
      <c r="J141" s="23">
        <f t="shared" si="75"/>
        <v>180314.83</v>
      </c>
      <c r="K141" s="65">
        <f t="shared" ref="K141:K204" si="76">J141/I141*100</f>
        <v>54.648669023387363</v>
      </c>
    </row>
    <row r="142" spans="1:11" ht="33.75" customHeight="1" x14ac:dyDescent="0.25">
      <c r="A142" s="9" t="s">
        <v>13</v>
      </c>
      <c r="B142" s="16" t="s">
        <v>7</v>
      </c>
      <c r="C142" s="4">
        <v>5</v>
      </c>
      <c r="D142" s="4">
        <v>53</v>
      </c>
      <c r="E142" s="16" t="s">
        <v>8</v>
      </c>
      <c r="F142" s="16" t="s">
        <v>128</v>
      </c>
      <c r="G142" s="4">
        <v>240</v>
      </c>
      <c r="H142" s="23">
        <v>329952.83</v>
      </c>
      <c r="I142" s="23">
        <v>329952.83</v>
      </c>
      <c r="J142" s="23">
        <v>180314.83</v>
      </c>
      <c r="K142" s="65">
        <f t="shared" si="76"/>
        <v>54.648669023387363</v>
      </c>
    </row>
    <row r="143" spans="1:11" x14ac:dyDescent="0.25">
      <c r="A143" s="9" t="s">
        <v>14</v>
      </c>
      <c r="B143" s="16" t="s">
        <v>7</v>
      </c>
      <c r="C143" s="4">
        <v>5</v>
      </c>
      <c r="D143" s="4">
        <v>53</v>
      </c>
      <c r="E143" s="16" t="s">
        <v>8</v>
      </c>
      <c r="F143" s="16" t="s">
        <v>128</v>
      </c>
      <c r="G143" s="4">
        <v>800</v>
      </c>
      <c r="H143" s="23">
        <f t="shared" ref="H143:J143" si="77">H144</f>
        <v>47.17</v>
      </c>
      <c r="I143" s="23">
        <f t="shared" si="77"/>
        <v>47.17</v>
      </c>
      <c r="J143" s="23">
        <f t="shared" si="77"/>
        <v>47.17</v>
      </c>
      <c r="K143" s="65">
        <f t="shared" si="76"/>
        <v>100</v>
      </c>
    </row>
    <row r="144" spans="1:11" x14ac:dyDescent="0.25">
      <c r="A144" s="9" t="s">
        <v>15</v>
      </c>
      <c r="B144" s="16" t="s">
        <v>7</v>
      </c>
      <c r="C144" s="4">
        <v>5</v>
      </c>
      <c r="D144" s="4">
        <v>53</v>
      </c>
      <c r="E144" s="16" t="s">
        <v>8</v>
      </c>
      <c r="F144" s="16" t="s">
        <v>128</v>
      </c>
      <c r="G144" s="4">
        <v>850</v>
      </c>
      <c r="H144" s="23">
        <v>47.17</v>
      </c>
      <c r="I144" s="23">
        <v>47.17</v>
      </c>
      <c r="J144" s="23">
        <v>47.17</v>
      </c>
      <c r="K144" s="65">
        <f t="shared" si="76"/>
        <v>100</v>
      </c>
    </row>
    <row r="145" spans="1:11" ht="80.25" customHeight="1" x14ac:dyDescent="0.25">
      <c r="A145" s="28" t="s">
        <v>100</v>
      </c>
      <c r="B145" s="16" t="s">
        <v>7</v>
      </c>
      <c r="C145" s="4">
        <v>5</v>
      </c>
      <c r="D145" s="4">
        <v>53</v>
      </c>
      <c r="E145" s="16" t="s">
        <v>8</v>
      </c>
      <c r="F145" s="4">
        <v>83700</v>
      </c>
      <c r="G145" s="4"/>
      <c r="H145" s="23">
        <f t="shared" ref="H145:J146" si="78">H146</f>
        <v>263662</v>
      </c>
      <c r="I145" s="23">
        <f t="shared" si="78"/>
        <v>263662</v>
      </c>
      <c r="J145" s="23">
        <f t="shared" si="78"/>
        <v>122875.4</v>
      </c>
      <c r="K145" s="65">
        <f t="shared" si="76"/>
        <v>46.60337856801511</v>
      </c>
    </row>
    <row r="146" spans="1:11" x14ac:dyDescent="0.25">
      <c r="A146" s="9" t="s">
        <v>59</v>
      </c>
      <c r="B146" s="16" t="s">
        <v>7</v>
      </c>
      <c r="C146" s="4">
        <v>5</v>
      </c>
      <c r="D146" s="4">
        <v>53</v>
      </c>
      <c r="E146" s="16" t="s">
        <v>8</v>
      </c>
      <c r="F146" s="4">
        <v>83700</v>
      </c>
      <c r="G146" s="4">
        <v>500</v>
      </c>
      <c r="H146" s="23">
        <f t="shared" si="78"/>
        <v>263662</v>
      </c>
      <c r="I146" s="23">
        <f t="shared" si="78"/>
        <v>263662</v>
      </c>
      <c r="J146" s="23">
        <f t="shared" si="78"/>
        <v>122875.4</v>
      </c>
      <c r="K146" s="65">
        <f t="shared" si="76"/>
        <v>46.60337856801511</v>
      </c>
    </row>
    <row r="147" spans="1:11" ht="15.75" customHeight="1" x14ac:dyDescent="0.25">
      <c r="A147" s="9" t="s">
        <v>31</v>
      </c>
      <c r="B147" s="16" t="s">
        <v>7</v>
      </c>
      <c r="C147" s="4">
        <v>5</v>
      </c>
      <c r="D147" s="4">
        <v>53</v>
      </c>
      <c r="E147" s="16" t="s">
        <v>8</v>
      </c>
      <c r="F147" s="4">
        <v>83700</v>
      </c>
      <c r="G147" s="4">
        <v>540</v>
      </c>
      <c r="H147" s="23">
        <v>263662</v>
      </c>
      <c r="I147" s="23">
        <v>263662</v>
      </c>
      <c r="J147" s="23">
        <v>122875.4</v>
      </c>
      <c r="K147" s="65">
        <f t="shared" si="76"/>
        <v>46.60337856801511</v>
      </c>
    </row>
    <row r="148" spans="1:11" ht="110.25" customHeight="1" x14ac:dyDescent="0.25">
      <c r="A148" s="28" t="s">
        <v>99</v>
      </c>
      <c r="B148" s="16" t="s">
        <v>7</v>
      </c>
      <c r="C148" s="4">
        <v>5</v>
      </c>
      <c r="D148" s="4">
        <v>53</v>
      </c>
      <c r="E148" s="16" t="s">
        <v>8</v>
      </c>
      <c r="F148" s="4">
        <v>83760</v>
      </c>
      <c r="G148" s="4"/>
      <c r="H148" s="23">
        <f t="shared" ref="H148:J149" si="79">H149</f>
        <v>81100</v>
      </c>
      <c r="I148" s="23">
        <f t="shared" si="79"/>
        <v>81100</v>
      </c>
      <c r="J148" s="23">
        <f t="shared" si="79"/>
        <v>48253.760000000002</v>
      </c>
      <c r="K148" s="65">
        <f t="shared" si="76"/>
        <v>59.499087546239217</v>
      </c>
    </row>
    <row r="149" spans="1:11" x14ac:dyDescent="0.25">
      <c r="A149" s="3" t="s">
        <v>59</v>
      </c>
      <c r="B149" s="16" t="s">
        <v>7</v>
      </c>
      <c r="C149" s="4">
        <v>5</v>
      </c>
      <c r="D149" s="4">
        <v>53</v>
      </c>
      <c r="E149" s="16" t="s">
        <v>8</v>
      </c>
      <c r="F149" s="4">
        <v>83760</v>
      </c>
      <c r="G149" s="4">
        <v>500</v>
      </c>
      <c r="H149" s="23">
        <f t="shared" si="79"/>
        <v>81100</v>
      </c>
      <c r="I149" s="23">
        <f t="shared" si="79"/>
        <v>81100</v>
      </c>
      <c r="J149" s="23">
        <f t="shared" si="79"/>
        <v>48253.760000000002</v>
      </c>
      <c r="K149" s="65">
        <f t="shared" si="76"/>
        <v>59.499087546239217</v>
      </c>
    </row>
    <row r="150" spans="1:11" x14ac:dyDescent="0.25">
      <c r="A150" s="3" t="s">
        <v>31</v>
      </c>
      <c r="B150" s="16" t="s">
        <v>7</v>
      </c>
      <c r="C150" s="4">
        <v>5</v>
      </c>
      <c r="D150" s="4">
        <v>53</v>
      </c>
      <c r="E150" s="16" t="s">
        <v>8</v>
      </c>
      <c r="F150" s="4">
        <v>83760</v>
      </c>
      <c r="G150" s="4">
        <v>540</v>
      </c>
      <c r="H150" s="23">
        <v>81100</v>
      </c>
      <c r="I150" s="23">
        <v>81100</v>
      </c>
      <c r="J150" s="23">
        <v>48253.760000000002</v>
      </c>
      <c r="K150" s="65">
        <f t="shared" si="76"/>
        <v>59.499087546239217</v>
      </c>
    </row>
    <row r="151" spans="1:11" ht="15" customHeight="1" x14ac:dyDescent="0.25">
      <c r="A151" s="25" t="s">
        <v>129</v>
      </c>
      <c r="B151" s="15" t="s">
        <v>7</v>
      </c>
      <c r="C151" s="13">
        <v>5</v>
      </c>
      <c r="D151" s="13">
        <v>54</v>
      </c>
      <c r="E151" s="16"/>
      <c r="F151" s="4"/>
      <c r="G151" s="4"/>
      <c r="H151" s="23">
        <f t="shared" ref="H151:J151" si="80">H152</f>
        <v>2775640</v>
      </c>
      <c r="I151" s="23">
        <f t="shared" si="80"/>
        <v>2459888.98</v>
      </c>
      <c r="J151" s="23">
        <f t="shared" si="80"/>
        <v>2238900.9500000002</v>
      </c>
      <c r="K151" s="64">
        <f t="shared" si="76"/>
        <v>91.016341314720634</v>
      </c>
    </row>
    <row r="152" spans="1:11" x14ac:dyDescent="0.25">
      <c r="A152" s="14" t="s">
        <v>9</v>
      </c>
      <c r="B152" s="15" t="s">
        <v>7</v>
      </c>
      <c r="C152" s="13">
        <v>5</v>
      </c>
      <c r="D152" s="13">
        <v>54</v>
      </c>
      <c r="E152" s="15" t="s">
        <v>8</v>
      </c>
      <c r="F152" s="4"/>
      <c r="G152" s="4"/>
      <c r="H152" s="23">
        <f>H153</f>
        <v>2775640</v>
      </c>
      <c r="I152" s="23">
        <f>I153</f>
        <v>2459888.98</v>
      </c>
      <c r="J152" s="23">
        <f>J153</f>
        <v>2238900.9500000002</v>
      </c>
      <c r="K152" s="64">
        <f t="shared" si="76"/>
        <v>91.016341314720634</v>
      </c>
    </row>
    <row r="153" spans="1:11" ht="30" x14ac:dyDescent="0.25">
      <c r="A153" s="29" t="s">
        <v>154</v>
      </c>
      <c r="B153" s="16" t="s">
        <v>7</v>
      </c>
      <c r="C153" s="4">
        <v>5</v>
      </c>
      <c r="D153" s="4">
        <v>54</v>
      </c>
      <c r="E153" s="16" t="s">
        <v>8</v>
      </c>
      <c r="F153" s="4" t="s">
        <v>155</v>
      </c>
      <c r="G153" s="4"/>
      <c r="H153" s="23">
        <f t="shared" ref="H153:J154" si="81">H154</f>
        <v>2775640</v>
      </c>
      <c r="I153" s="23">
        <f t="shared" si="81"/>
        <v>2459888.98</v>
      </c>
      <c r="J153" s="23">
        <f t="shared" si="81"/>
        <v>2238900.9500000002</v>
      </c>
      <c r="K153" s="65">
        <f t="shared" si="76"/>
        <v>91.016341314720634</v>
      </c>
    </row>
    <row r="154" spans="1:11" ht="30" x14ac:dyDescent="0.25">
      <c r="A154" s="9" t="s">
        <v>42</v>
      </c>
      <c r="B154" s="16" t="s">
        <v>7</v>
      </c>
      <c r="C154" s="4">
        <v>5</v>
      </c>
      <c r="D154" s="4">
        <v>54</v>
      </c>
      <c r="E154" s="16" t="s">
        <v>8</v>
      </c>
      <c r="F154" s="4" t="s">
        <v>155</v>
      </c>
      <c r="G154" s="4">
        <v>400</v>
      </c>
      <c r="H154" s="23">
        <f t="shared" si="81"/>
        <v>2775640</v>
      </c>
      <c r="I154" s="23">
        <f t="shared" si="81"/>
        <v>2459888.98</v>
      </c>
      <c r="J154" s="23">
        <f t="shared" si="81"/>
        <v>2238900.9500000002</v>
      </c>
      <c r="K154" s="65">
        <f t="shared" si="76"/>
        <v>91.016341314720634</v>
      </c>
    </row>
    <row r="155" spans="1:11" x14ac:dyDescent="0.25">
      <c r="A155" s="11" t="s">
        <v>43</v>
      </c>
      <c r="B155" s="16" t="s">
        <v>7</v>
      </c>
      <c r="C155" s="4">
        <v>5</v>
      </c>
      <c r="D155" s="4">
        <v>54</v>
      </c>
      <c r="E155" s="16" t="s">
        <v>8</v>
      </c>
      <c r="F155" s="4" t="s">
        <v>155</v>
      </c>
      <c r="G155" s="4">
        <v>410</v>
      </c>
      <c r="H155" s="23">
        <v>2775640</v>
      </c>
      <c r="I155" s="23">
        <v>2459888.98</v>
      </c>
      <c r="J155" s="23">
        <v>2238900.9500000002</v>
      </c>
      <c r="K155" s="65">
        <f t="shared" si="76"/>
        <v>91.016341314720634</v>
      </c>
    </row>
    <row r="156" spans="1:11" ht="18" customHeight="1" x14ac:dyDescent="0.25">
      <c r="A156" s="25" t="s">
        <v>130</v>
      </c>
      <c r="B156" s="15" t="s">
        <v>7</v>
      </c>
      <c r="C156" s="13">
        <v>5</v>
      </c>
      <c r="D156" s="13">
        <v>55</v>
      </c>
      <c r="E156" s="16"/>
      <c r="F156" s="4"/>
      <c r="G156" s="4"/>
      <c r="H156" s="23">
        <f t="shared" ref="H156:J156" si="82">H157</f>
        <v>1560000</v>
      </c>
      <c r="I156" s="23">
        <f t="shared" si="82"/>
        <v>1552000</v>
      </c>
      <c r="J156" s="23">
        <f t="shared" si="82"/>
        <v>1443976.67</v>
      </c>
      <c r="K156" s="64">
        <f t="shared" si="76"/>
        <v>93.039733891752576</v>
      </c>
    </row>
    <row r="157" spans="1:11" x14ac:dyDescent="0.25">
      <c r="A157" s="14" t="s">
        <v>9</v>
      </c>
      <c r="B157" s="15" t="s">
        <v>7</v>
      </c>
      <c r="C157" s="13">
        <v>5</v>
      </c>
      <c r="D157" s="13">
        <v>55</v>
      </c>
      <c r="E157" s="15" t="s">
        <v>8</v>
      </c>
      <c r="F157" s="4"/>
      <c r="G157" s="4"/>
      <c r="H157" s="23">
        <f>H158</f>
        <v>1560000</v>
      </c>
      <c r="I157" s="23">
        <f>I158</f>
        <v>1552000</v>
      </c>
      <c r="J157" s="23">
        <f>J158</f>
        <v>1443976.67</v>
      </c>
      <c r="K157" s="64">
        <f t="shared" si="76"/>
        <v>93.039733891752576</v>
      </c>
    </row>
    <row r="158" spans="1:11" ht="30" x14ac:dyDescent="0.25">
      <c r="A158" s="47" t="s">
        <v>156</v>
      </c>
      <c r="B158" s="16" t="s">
        <v>7</v>
      </c>
      <c r="C158" s="4">
        <v>5</v>
      </c>
      <c r="D158" s="4">
        <v>55</v>
      </c>
      <c r="E158" s="16" t="s">
        <v>8</v>
      </c>
      <c r="F158" s="4">
        <v>81680</v>
      </c>
      <c r="G158" s="4"/>
      <c r="H158" s="23">
        <f t="shared" ref="H158:J159" si="83">H159</f>
        <v>1560000</v>
      </c>
      <c r="I158" s="23">
        <f t="shared" si="83"/>
        <v>1552000</v>
      </c>
      <c r="J158" s="23">
        <f t="shared" si="83"/>
        <v>1443976.67</v>
      </c>
      <c r="K158" s="65">
        <f t="shared" si="76"/>
        <v>93.039733891752576</v>
      </c>
    </row>
    <row r="159" spans="1:11" ht="30" x14ac:dyDescent="0.25">
      <c r="A159" s="9" t="s">
        <v>42</v>
      </c>
      <c r="B159" s="16" t="s">
        <v>7</v>
      </c>
      <c r="C159" s="4">
        <v>5</v>
      </c>
      <c r="D159" s="4">
        <v>55</v>
      </c>
      <c r="E159" s="16" t="s">
        <v>8</v>
      </c>
      <c r="F159" s="4">
        <v>81680</v>
      </c>
      <c r="G159" s="4">
        <v>400</v>
      </c>
      <c r="H159" s="23">
        <f t="shared" si="83"/>
        <v>1560000</v>
      </c>
      <c r="I159" s="23">
        <f t="shared" si="83"/>
        <v>1552000</v>
      </c>
      <c r="J159" s="23">
        <f t="shared" si="83"/>
        <v>1443976.67</v>
      </c>
      <c r="K159" s="65">
        <f t="shared" si="76"/>
        <v>93.039733891752576</v>
      </c>
    </row>
    <row r="160" spans="1:11" x14ac:dyDescent="0.25">
      <c r="A160" s="11" t="s">
        <v>43</v>
      </c>
      <c r="B160" s="16" t="s">
        <v>7</v>
      </c>
      <c r="C160" s="4">
        <v>5</v>
      </c>
      <c r="D160" s="4">
        <v>55</v>
      </c>
      <c r="E160" s="16" t="s">
        <v>8</v>
      </c>
      <c r="F160" s="4">
        <v>81680</v>
      </c>
      <c r="G160" s="4">
        <v>410</v>
      </c>
      <c r="H160" s="23">
        <v>1560000</v>
      </c>
      <c r="I160" s="23">
        <v>1552000</v>
      </c>
      <c r="J160" s="23">
        <v>1443976.67</v>
      </c>
      <c r="K160" s="65">
        <f t="shared" si="76"/>
        <v>93.039733891752576</v>
      </c>
    </row>
    <row r="161" spans="1:11" ht="28.5" customHeight="1" x14ac:dyDescent="0.25">
      <c r="A161" s="14" t="s">
        <v>163</v>
      </c>
      <c r="B161" s="15" t="s">
        <v>7</v>
      </c>
      <c r="C161" s="13">
        <v>6</v>
      </c>
      <c r="D161" s="13"/>
      <c r="E161" s="13"/>
      <c r="F161" s="13"/>
      <c r="G161" s="13"/>
      <c r="H161" s="22">
        <f t="shared" ref="H161:J161" si="84">H162</f>
        <v>3504062</v>
      </c>
      <c r="I161" s="22">
        <f t="shared" si="84"/>
        <v>3512062</v>
      </c>
      <c r="J161" s="22">
        <f t="shared" si="84"/>
        <v>694458.84</v>
      </c>
      <c r="K161" s="64">
        <f t="shared" si="76"/>
        <v>19.773535888603334</v>
      </c>
    </row>
    <row r="162" spans="1:11" ht="29.25" x14ac:dyDescent="0.25">
      <c r="A162" s="14" t="s">
        <v>33</v>
      </c>
      <c r="B162" s="15" t="s">
        <v>7</v>
      </c>
      <c r="C162" s="13">
        <v>6</v>
      </c>
      <c r="D162" s="13">
        <v>61</v>
      </c>
      <c r="E162" s="13"/>
      <c r="F162" s="13"/>
      <c r="G162" s="13"/>
      <c r="H162" s="22">
        <f t="shared" ref="H162" si="85">H163+H178</f>
        <v>3504062</v>
      </c>
      <c r="I162" s="22">
        <f t="shared" ref="I162:J162" si="86">I163+I178</f>
        <v>3512062</v>
      </c>
      <c r="J162" s="22">
        <f t="shared" si="86"/>
        <v>694458.84</v>
      </c>
      <c r="K162" s="64">
        <f t="shared" si="76"/>
        <v>19.773535888603334</v>
      </c>
    </row>
    <row r="163" spans="1:11" ht="16.5" customHeight="1" x14ac:dyDescent="0.25">
      <c r="A163" s="14" t="s">
        <v>9</v>
      </c>
      <c r="B163" s="15" t="s">
        <v>7</v>
      </c>
      <c r="C163" s="13">
        <v>6</v>
      </c>
      <c r="D163" s="13">
        <v>61</v>
      </c>
      <c r="E163" s="15" t="s">
        <v>8</v>
      </c>
      <c r="F163" s="13"/>
      <c r="G163" s="13"/>
      <c r="H163" s="22">
        <f>H164+H175+H172+H169</f>
        <v>3327591</v>
      </c>
      <c r="I163" s="22">
        <f>I164+I175+I172+I169</f>
        <v>3335591</v>
      </c>
      <c r="J163" s="22">
        <f>J164+J175+J172+J169</f>
        <v>638923</v>
      </c>
      <c r="K163" s="64">
        <f t="shared" si="76"/>
        <v>19.154716510507434</v>
      </c>
    </row>
    <row r="164" spans="1:11" ht="16.5" customHeight="1" x14ac:dyDescent="0.25">
      <c r="A164" s="28" t="s">
        <v>131</v>
      </c>
      <c r="B164" s="16" t="s">
        <v>7</v>
      </c>
      <c r="C164" s="4">
        <v>6</v>
      </c>
      <c r="D164" s="4">
        <v>61</v>
      </c>
      <c r="E164" s="16" t="s">
        <v>8</v>
      </c>
      <c r="F164" s="4">
        <v>82300</v>
      </c>
      <c r="G164" s="4"/>
      <c r="H164" s="23">
        <f t="shared" ref="H164" si="87">H167+H165</f>
        <v>23529</v>
      </c>
      <c r="I164" s="23">
        <f t="shared" ref="I164:J164" si="88">I167+I165</f>
        <v>23529</v>
      </c>
      <c r="J164" s="23">
        <f t="shared" si="88"/>
        <v>23529</v>
      </c>
      <c r="K164" s="65">
        <f t="shared" si="76"/>
        <v>100</v>
      </c>
    </row>
    <row r="165" spans="1:11" ht="63" customHeight="1" x14ac:dyDescent="0.25">
      <c r="A165" s="9" t="s">
        <v>38</v>
      </c>
      <c r="B165" s="16" t="s">
        <v>7</v>
      </c>
      <c r="C165" s="4">
        <v>6</v>
      </c>
      <c r="D165" s="4">
        <v>61</v>
      </c>
      <c r="E165" s="16" t="s">
        <v>8</v>
      </c>
      <c r="F165" s="4">
        <v>82300</v>
      </c>
      <c r="G165" s="4">
        <v>100</v>
      </c>
      <c r="H165" s="23">
        <f t="shared" ref="H165:J165" si="89">H166</f>
        <v>4700</v>
      </c>
      <c r="I165" s="23">
        <f t="shared" si="89"/>
        <v>4700</v>
      </c>
      <c r="J165" s="23">
        <f t="shared" si="89"/>
        <v>4700</v>
      </c>
      <c r="K165" s="65">
        <f t="shared" si="76"/>
        <v>100</v>
      </c>
    </row>
    <row r="166" spans="1:11" ht="30" x14ac:dyDescent="0.25">
      <c r="A166" s="9" t="s">
        <v>10</v>
      </c>
      <c r="B166" s="16" t="s">
        <v>7</v>
      </c>
      <c r="C166" s="4">
        <v>6</v>
      </c>
      <c r="D166" s="4">
        <v>61</v>
      </c>
      <c r="E166" s="16" t="s">
        <v>8</v>
      </c>
      <c r="F166" s="4">
        <v>82300</v>
      </c>
      <c r="G166" s="4">
        <v>120</v>
      </c>
      <c r="H166" s="23">
        <v>4700</v>
      </c>
      <c r="I166" s="23">
        <v>4700</v>
      </c>
      <c r="J166" s="23">
        <v>4700</v>
      </c>
      <c r="K166" s="65">
        <f t="shared" si="76"/>
        <v>100</v>
      </c>
    </row>
    <row r="167" spans="1:11" ht="33" customHeight="1" x14ac:dyDescent="0.25">
      <c r="A167" s="5" t="s">
        <v>12</v>
      </c>
      <c r="B167" s="16" t="s">
        <v>7</v>
      </c>
      <c r="C167" s="4">
        <v>6</v>
      </c>
      <c r="D167" s="4">
        <v>61</v>
      </c>
      <c r="E167" s="16" t="s">
        <v>8</v>
      </c>
      <c r="F167" s="4">
        <v>82300</v>
      </c>
      <c r="G167" s="4">
        <v>200</v>
      </c>
      <c r="H167" s="23">
        <f t="shared" ref="H167:J167" si="90">H168</f>
        <v>18829</v>
      </c>
      <c r="I167" s="23">
        <f t="shared" si="90"/>
        <v>18829</v>
      </c>
      <c r="J167" s="23">
        <f t="shared" si="90"/>
        <v>18829</v>
      </c>
      <c r="K167" s="65">
        <f t="shared" si="76"/>
        <v>100</v>
      </c>
    </row>
    <row r="168" spans="1:11" ht="30" customHeight="1" x14ac:dyDescent="0.25">
      <c r="A168" s="5" t="s">
        <v>13</v>
      </c>
      <c r="B168" s="16" t="s">
        <v>7</v>
      </c>
      <c r="C168" s="4">
        <v>6</v>
      </c>
      <c r="D168" s="4">
        <v>61</v>
      </c>
      <c r="E168" s="16" t="s">
        <v>8</v>
      </c>
      <c r="F168" s="4">
        <v>82300</v>
      </c>
      <c r="G168" s="4">
        <v>240</v>
      </c>
      <c r="H168" s="23">
        <v>18829</v>
      </c>
      <c r="I168" s="23">
        <v>18829</v>
      </c>
      <c r="J168" s="23">
        <v>18829</v>
      </c>
      <c r="K168" s="65">
        <f t="shared" si="76"/>
        <v>100</v>
      </c>
    </row>
    <row r="169" spans="1:11" x14ac:dyDescent="0.25">
      <c r="A169" s="10" t="s">
        <v>196</v>
      </c>
      <c r="B169" s="16" t="s">
        <v>7</v>
      </c>
      <c r="C169" s="4">
        <v>6</v>
      </c>
      <c r="D169" s="4">
        <v>61</v>
      </c>
      <c r="E169" s="16" t="s">
        <v>8</v>
      </c>
      <c r="F169" s="4">
        <v>83330</v>
      </c>
      <c r="G169" s="4"/>
      <c r="H169" s="23">
        <f t="shared" ref="H169:J170" si="91">H170</f>
        <v>12000</v>
      </c>
      <c r="I169" s="23">
        <f t="shared" si="91"/>
        <v>20000</v>
      </c>
      <c r="J169" s="23">
        <f t="shared" si="91"/>
        <v>10000</v>
      </c>
      <c r="K169" s="65">
        <f t="shared" si="76"/>
        <v>50</v>
      </c>
    </row>
    <row r="170" spans="1:11" ht="30" x14ac:dyDescent="0.25">
      <c r="A170" s="5" t="s">
        <v>12</v>
      </c>
      <c r="B170" s="16" t="s">
        <v>7</v>
      </c>
      <c r="C170" s="4">
        <v>6</v>
      </c>
      <c r="D170" s="4">
        <v>61</v>
      </c>
      <c r="E170" s="16" t="s">
        <v>8</v>
      </c>
      <c r="F170" s="4">
        <v>83330</v>
      </c>
      <c r="G170" s="4">
        <v>200</v>
      </c>
      <c r="H170" s="23">
        <f t="shared" si="91"/>
        <v>12000</v>
      </c>
      <c r="I170" s="23">
        <f t="shared" si="91"/>
        <v>20000</v>
      </c>
      <c r="J170" s="23">
        <f t="shared" si="91"/>
        <v>10000</v>
      </c>
      <c r="K170" s="65">
        <f t="shared" si="76"/>
        <v>50</v>
      </c>
    </row>
    <row r="171" spans="1:11" ht="30" x14ac:dyDescent="0.25">
      <c r="A171" s="5" t="s">
        <v>13</v>
      </c>
      <c r="B171" s="16" t="s">
        <v>7</v>
      </c>
      <c r="C171" s="4">
        <v>6</v>
      </c>
      <c r="D171" s="4">
        <v>61</v>
      </c>
      <c r="E171" s="16" t="s">
        <v>8</v>
      </c>
      <c r="F171" s="4">
        <v>83330</v>
      </c>
      <c r="G171" s="4">
        <v>240</v>
      </c>
      <c r="H171" s="23">
        <v>12000</v>
      </c>
      <c r="I171" s="23">
        <v>20000</v>
      </c>
      <c r="J171" s="23">
        <v>10000</v>
      </c>
      <c r="K171" s="65">
        <f t="shared" si="76"/>
        <v>50</v>
      </c>
    </row>
    <row r="172" spans="1:11" ht="30" x14ac:dyDescent="0.25">
      <c r="A172" s="57" t="s">
        <v>193</v>
      </c>
      <c r="B172" s="16" t="s">
        <v>7</v>
      </c>
      <c r="C172" s="4">
        <v>6</v>
      </c>
      <c r="D172" s="4">
        <v>61</v>
      </c>
      <c r="E172" s="16" t="s">
        <v>8</v>
      </c>
      <c r="F172" s="4" t="s">
        <v>194</v>
      </c>
      <c r="G172" s="4"/>
      <c r="H172" s="23">
        <f t="shared" ref="H172:J173" si="92">H173</f>
        <v>2500000</v>
      </c>
      <c r="I172" s="23">
        <f t="shared" si="92"/>
        <v>2500000</v>
      </c>
      <c r="J172" s="23">
        <f t="shared" si="92"/>
        <v>0</v>
      </c>
      <c r="K172" s="65">
        <f t="shared" si="76"/>
        <v>0</v>
      </c>
    </row>
    <row r="173" spans="1:11" ht="30" x14ac:dyDescent="0.25">
      <c r="A173" s="10" t="s">
        <v>12</v>
      </c>
      <c r="B173" s="16" t="s">
        <v>7</v>
      </c>
      <c r="C173" s="4">
        <v>6</v>
      </c>
      <c r="D173" s="4">
        <v>61</v>
      </c>
      <c r="E173" s="16" t="s">
        <v>8</v>
      </c>
      <c r="F173" s="4" t="s">
        <v>194</v>
      </c>
      <c r="G173" s="4">
        <v>200</v>
      </c>
      <c r="H173" s="23">
        <f t="shared" si="92"/>
        <v>2500000</v>
      </c>
      <c r="I173" s="23">
        <f t="shared" si="92"/>
        <v>2500000</v>
      </c>
      <c r="J173" s="23">
        <f t="shared" si="92"/>
        <v>0</v>
      </c>
      <c r="K173" s="65">
        <f t="shared" si="76"/>
        <v>0</v>
      </c>
    </row>
    <row r="174" spans="1:11" ht="30" x14ac:dyDescent="0.25">
      <c r="A174" s="10" t="s">
        <v>13</v>
      </c>
      <c r="B174" s="16" t="s">
        <v>7</v>
      </c>
      <c r="C174" s="4">
        <v>6</v>
      </c>
      <c r="D174" s="4">
        <v>61</v>
      </c>
      <c r="E174" s="16" t="s">
        <v>8</v>
      </c>
      <c r="F174" s="4" t="s">
        <v>194</v>
      </c>
      <c r="G174" s="4">
        <v>240</v>
      </c>
      <c r="H174" s="23">
        <v>2500000</v>
      </c>
      <c r="I174" s="23">
        <v>2500000</v>
      </c>
      <c r="J174" s="23">
        <v>0</v>
      </c>
      <c r="K174" s="65">
        <f t="shared" si="76"/>
        <v>0</v>
      </c>
    </row>
    <row r="175" spans="1:11" x14ac:dyDescent="0.25">
      <c r="A175" s="29" t="s">
        <v>151</v>
      </c>
      <c r="B175" s="16" t="s">
        <v>7</v>
      </c>
      <c r="C175" s="4">
        <v>6</v>
      </c>
      <c r="D175" s="4">
        <v>61</v>
      </c>
      <c r="E175" s="16" t="s">
        <v>8</v>
      </c>
      <c r="F175" s="4" t="s">
        <v>132</v>
      </c>
      <c r="G175" s="4"/>
      <c r="H175" s="23">
        <f t="shared" ref="H175:J176" si="93">H176</f>
        <v>792062</v>
      </c>
      <c r="I175" s="23">
        <f t="shared" si="93"/>
        <v>792062</v>
      </c>
      <c r="J175" s="23">
        <f t="shared" si="93"/>
        <v>605394</v>
      </c>
      <c r="K175" s="65">
        <f t="shared" si="76"/>
        <v>76.432652999386406</v>
      </c>
    </row>
    <row r="176" spans="1:11" ht="31.5" customHeight="1" x14ac:dyDescent="0.25">
      <c r="A176" s="9" t="s">
        <v>16</v>
      </c>
      <c r="B176" s="16" t="s">
        <v>7</v>
      </c>
      <c r="C176" s="4">
        <v>6</v>
      </c>
      <c r="D176" s="4">
        <v>61</v>
      </c>
      <c r="E176" s="16" t="s">
        <v>8</v>
      </c>
      <c r="F176" s="4" t="s">
        <v>132</v>
      </c>
      <c r="G176" s="4">
        <v>600</v>
      </c>
      <c r="H176" s="23">
        <f t="shared" si="93"/>
        <v>792062</v>
      </c>
      <c r="I176" s="23">
        <f t="shared" si="93"/>
        <v>792062</v>
      </c>
      <c r="J176" s="23">
        <f t="shared" si="93"/>
        <v>605394</v>
      </c>
      <c r="K176" s="65">
        <f t="shared" si="76"/>
        <v>76.432652999386406</v>
      </c>
    </row>
    <row r="177" spans="1:11" x14ac:dyDescent="0.25">
      <c r="A177" s="9" t="s">
        <v>82</v>
      </c>
      <c r="B177" s="16" t="s">
        <v>7</v>
      </c>
      <c r="C177" s="4">
        <v>6</v>
      </c>
      <c r="D177" s="4">
        <v>61</v>
      </c>
      <c r="E177" s="16" t="s">
        <v>8</v>
      </c>
      <c r="F177" s="4" t="s">
        <v>132</v>
      </c>
      <c r="G177" s="4">
        <v>610</v>
      </c>
      <c r="H177" s="23">
        <v>792062</v>
      </c>
      <c r="I177" s="23">
        <v>792062</v>
      </c>
      <c r="J177" s="23">
        <v>605394</v>
      </c>
      <c r="K177" s="65">
        <f t="shared" si="76"/>
        <v>76.432652999386406</v>
      </c>
    </row>
    <row r="178" spans="1:11" ht="29.25" x14ac:dyDescent="0.25">
      <c r="A178" s="14" t="s">
        <v>112</v>
      </c>
      <c r="B178" s="15" t="s">
        <v>7</v>
      </c>
      <c r="C178" s="13">
        <v>6</v>
      </c>
      <c r="D178" s="13">
        <v>61</v>
      </c>
      <c r="E178" s="15" t="s">
        <v>54</v>
      </c>
      <c r="F178" s="4"/>
      <c r="G178" s="4"/>
      <c r="H178" s="23">
        <f t="shared" ref="H178:J178" si="94">H179</f>
        <v>176471</v>
      </c>
      <c r="I178" s="23">
        <f t="shared" si="94"/>
        <v>176471</v>
      </c>
      <c r="J178" s="23">
        <f t="shared" si="94"/>
        <v>55535.839999999997</v>
      </c>
      <c r="K178" s="64">
        <f t="shared" si="76"/>
        <v>31.470235902782889</v>
      </c>
    </row>
    <row r="179" spans="1:11" x14ac:dyDescent="0.25">
      <c r="A179" s="28" t="s">
        <v>131</v>
      </c>
      <c r="B179" s="16" t="s">
        <v>7</v>
      </c>
      <c r="C179" s="4">
        <v>6</v>
      </c>
      <c r="D179" s="4">
        <v>61</v>
      </c>
      <c r="E179" s="16" t="s">
        <v>54</v>
      </c>
      <c r="F179" s="4">
        <v>82300</v>
      </c>
      <c r="G179" s="4"/>
      <c r="H179" s="23">
        <f t="shared" ref="H179" si="95">H180+H182</f>
        <v>176471</v>
      </c>
      <c r="I179" s="23">
        <f t="shared" ref="I179:J179" si="96">I180+I182</f>
        <v>176471</v>
      </c>
      <c r="J179" s="23">
        <f t="shared" si="96"/>
        <v>55535.839999999997</v>
      </c>
      <c r="K179" s="65">
        <f t="shared" si="76"/>
        <v>31.470235902782889</v>
      </c>
    </row>
    <row r="180" spans="1:11" ht="62.25" customHeight="1" x14ac:dyDescent="0.25">
      <c r="A180" s="9" t="s">
        <v>38</v>
      </c>
      <c r="B180" s="16" t="s">
        <v>7</v>
      </c>
      <c r="C180" s="4">
        <v>6</v>
      </c>
      <c r="D180" s="4">
        <v>61</v>
      </c>
      <c r="E180" s="16" t="s">
        <v>54</v>
      </c>
      <c r="F180" s="4">
        <v>82300</v>
      </c>
      <c r="G180" s="4">
        <v>100</v>
      </c>
      <c r="H180" s="23">
        <f t="shared" ref="H180:J180" si="97">H181</f>
        <v>135300</v>
      </c>
      <c r="I180" s="23">
        <f t="shared" si="97"/>
        <v>135300</v>
      </c>
      <c r="J180" s="23">
        <f t="shared" si="97"/>
        <v>24250</v>
      </c>
      <c r="K180" s="65">
        <f t="shared" si="76"/>
        <v>17.923133776792312</v>
      </c>
    </row>
    <row r="181" spans="1:11" ht="30" x14ac:dyDescent="0.25">
      <c r="A181" s="9" t="s">
        <v>10</v>
      </c>
      <c r="B181" s="16" t="s">
        <v>7</v>
      </c>
      <c r="C181" s="4">
        <v>6</v>
      </c>
      <c r="D181" s="4">
        <v>61</v>
      </c>
      <c r="E181" s="16" t="s">
        <v>54</v>
      </c>
      <c r="F181" s="4">
        <v>82300</v>
      </c>
      <c r="G181" s="4">
        <v>120</v>
      </c>
      <c r="H181" s="23">
        <v>135300</v>
      </c>
      <c r="I181" s="23">
        <v>135300</v>
      </c>
      <c r="J181" s="23">
        <v>24250</v>
      </c>
      <c r="K181" s="65">
        <f t="shared" si="76"/>
        <v>17.923133776792312</v>
      </c>
    </row>
    <row r="182" spans="1:11" ht="30" x14ac:dyDescent="0.25">
      <c r="A182" s="5" t="s">
        <v>12</v>
      </c>
      <c r="B182" s="16" t="s">
        <v>7</v>
      </c>
      <c r="C182" s="4">
        <v>6</v>
      </c>
      <c r="D182" s="4">
        <v>61</v>
      </c>
      <c r="E182" s="16" t="s">
        <v>54</v>
      </c>
      <c r="F182" s="4">
        <v>82300</v>
      </c>
      <c r="G182" s="4">
        <v>200</v>
      </c>
      <c r="H182" s="23">
        <f t="shared" ref="H182:J182" si="98">H183</f>
        <v>41171</v>
      </c>
      <c r="I182" s="23">
        <f t="shared" si="98"/>
        <v>41171</v>
      </c>
      <c r="J182" s="23">
        <f t="shared" si="98"/>
        <v>31285.84</v>
      </c>
      <c r="K182" s="65">
        <f t="shared" si="76"/>
        <v>75.989992956207047</v>
      </c>
    </row>
    <row r="183" spans="1:11" ht="30" x14ac:dyDescent="0.25">
      <c r="A183" s="5" t="s">
        <v>13</v>
      </c>
      <c r="B183" s="16" t="s">
        <v>7</v>
      </c>
      <c r="C183" s="4">
        <v>6</v>
      </c>
      <c r="D183" s="4">
        <v>61</v>
      </c>
      <c r="E183" s="16" t="s">
        <v>54</v>
      </c>
      <c r="F183" s="4">
        <v>82300</v>
      </c>
      <c r="G183" s="4">
        <v>240</v>
      </c>
      <c r="H183" s="23">
        <v>41171</v>
      </c>
      <c r="I183" s="23">
        <v>41171</v>
      </c>
      <c r="J183" s="23">
        <v>31285.84</v>
      </c>
      <c r="K183" s="65">
        <f t="shared" si="76"/>
        <v>75.989992956207047</v>
      </c>
    </row>
    <row r="184" spans="1:11" ht="29.25" x14ac:dyDescent="0.25">
      <c r="A184" s="14" t="s">
        <v>164</v>
      </c>
      <c r="B184" s="15" t="s">
        <v>7</v>
      </c>
      <c r="C184" s="13">
        <v>7</v>
      </c>
      <c r="D184" s="13"/>
      <c r="E184" s="13"/>
      <c r="F184" s="13"/>
      <c r="G184" s="13"/>
      <c r="H184" s="22">
        <f t="shared" ref="H184" si="99">H185+H205+H210+H215</f>
        <v>34110221.090000004</v>
      </c>
      <c r="I184" s="22">
        <f t="shared" ref="I184:J184" si="100">I185+I205+I210+I215</f>
        <v>34110221.090000004</v>
      </c>
      <c r="J184" s="22">
        <f t="shared" si="100"/>
        <v>16876256.66</v>
      </c>
      <c r="K184" s="64">
        <f t="shared" si="76"/>
        <v>49.475658968823168</v>
      </c>
    </row>
    <row r="185" spans="1:11" ht="29.25" customHeight="1" x14ac:dyDescent="0.25">
      <c r="A185" s="34" t="s">
        <v>133</v>
      </c>
      <c r="B185" s="15" t="s">
        <v>7</v>
      </c>
      <c r="C185" s="13">
        <v>7</v>
      </c>
      <c r="D185" s="13">
        <v>71</v>
      </c>
      <c r="E185" s="13"/>
      <c r="F185" s="13"/>
      <c r="G185" s="13"/>
      <c r="H185" s="22">
        <f t="shared" ref="H185:J185" si="101">H186</f>
        <v>27999040</v>
      </c>
      <c r="I185" s="22">
        <f t="shared" si="101"/>
        <v>27999040</v>
      </c>
      <c r="J185" s="22">
        <f t="shared" si="101"/>
        <v>11803989.359999999</v>
      </c>
      <c r="K185" s="64">
        <f t="shared" si="76"/>
        <v>42.158550293152906</v>
      </c>
    </row>
    <row r="186" spans="1:11" x14ac:dyDescent="0.25">
      <c r="A186" s="14" t="s">
        <v>9</v>
      </c>
      <c r="B186" s="15" t="s">
        <v>7</v>
      </c>
      <c r="C186" s="13">
        <v>7</v>
      </c>
      <c r="D186" s="13">
        <v>71</v>
      </c>
      <c r="E186" s="15" t="s">
        <v>8</v>
      </c>
      <c r="F186" s="13"/>
      <c r="G186" s="13"/>
      <c r="H186" s="22">
        <f t="shared" ref="H186" si="102">H187+H190+H202+H195+H198</f>
        <v>27999040</v>
      </c>
      <c r="I186" s="22">
        <f t="shared" ref="I186:J186" si="103">I187+I190+I202+I195+I198</f>
        <v>27999040</v>
      </c>
      <c r="J186" s="22">
        <f t="shared" si="103"/>
        <v>11803989.359999999</v>
      </c>
      <c r="K186" s="64">
        <f t="shared" si="76"/>
        <v>42.158550293152906</v>
      </c>
    </row>
    <row r="187" spans="1:11" ht="46.5" customHeight="1" x14ac:dyDescent="0.25">
      <c r="A187" s="5" t="s">
        <v>40</v>
      </c>
      <c r="B187" s="16" t="s">
        <v>7</v>
      </c>
      <c r="C187" s="4">
        <v>7</v>
      </c>
      <c r="D187" s="4">
        <v>71</v>
      </c>
      <c r="E187" s="16" t="s">
        <v>8</v>
      </c>
      <c r="F187" s="4">
        <v>16710</v>
      </c>
      <c r="G187" s="4"/>
      <c r="H187" s="23">
        <f t="shared" ref="H187:J188" si="104">H188</f>
        <v>36000</v>
      </c>
      <c r="I187" s="23">
        <f t="shared" si="104"/>
        <v>36000</v>
      </c>
      <c r="J187" s="23">
        <f t="shared" si="104"/>
        <v>1500</v>
      </c>
      <c r="K187" s="65">
        <f t="shared" si="76"/>
        <v>4.1666666666666661</v>
      </c>
    </row>
    <row r="188" spans="1:11" ht="18" customHeight="1" x14ac:dyDescent="0.25">
      <c r="A188" s="5" t="s">
        <v>36</v>
      </c>
      <c r="B188" s="16" t="s">
        <v>7</v>
      </c>
      <c r="C188" s="4">
        <v>7</v>
      </c>
      <c r="D188" s="4">
        <v>71</v>
      </c>
      <c r="E188" s="16" t="s">
        <v>8</v>
      </c>
      <c r="F188" s="4">
        <v>16710</v>
      </c>
      <c r="G188" s="4">
        <v>300</v>
      </c>
      <c r="H188" s="23">
        <f t="shared" si="104"/>
        <v>36000</v>
      </c>
      <c r="I188" s="23">
        <f t="shared" si="104"/>
        <v>36000</v>
      </c>
      <c r="J188" s="23">
        <f t="shared" si="104"/>
        <v>1500</v>
      </c>
      <c r="K188" s="65">
        <f t="shared" si="76"/>
        <v>4.1666666666666661</v>
      </c>
    </row>
    <row r="189" spans="1:11" ht="32.25" customHeight="1" x14ac:dyDescent="0.25">
      <c r="A189" s="5" t="s">
        <v>37</v>
      </c>
      <c r="B189" s="16" t="s">
        <v>7</v>
      </c>
      <c r="C189" s="4">
        <v>7</v>
      </c>
      <c r="D189" s="4">
        <v>71</v>
      </c>
      <c r="E189" s="16" t="s">
        <v>8</v>
      </c>
      <c r="F189" s="4">
        <v>16710</v>
      </c>
      <c r="G189" s="4">
        <v>320</v>
      </c>
      <c r="H189" s="21">
        <v>36000</v>
      </c>
      <c r="I189" s="21">
        <v>36000</v>
      </c>
      <c r="J189" s="23">
        <v>1500</v>
      </c>
      <c r="K189" s="65">
        <f t="shared" si="76"/>
        <v>4.1666666666666661</v>
      </c>
    </row>
    <row r="190" spans="1:11" ht="137.25" customHeight="1" x14ac:dyDescent="0.25">
      <c r="A190" s="12" t="s">
        <v>145</v>
      </c>
      <c r="B190" s="16" t="s">
        <v>7</v>
      </c>
      <c r="C190" s="4">
        <v>7</v>
      </c>
      <c r="D190" s="4">
        <v>71</v>
      </c>
      <c r="E190" s="16" t="s">
        <v>8</v>
      </c>
      <c r="F190" s="4">
        <v>16721</v>
      </c>
      <c r="G190" s="4"/>
      <c r="H190" s="23">
        <f t="shared" ref="H190" si="105">H191+H193</f>
        <v>978174</v>
      </c>
      <c r="I190" s="23">
        <f t="shared" ref="I190:J190" si="106">I191+I193</f>
        <v>978174</v>
      </c>
      <c r="J190" s="23">
        <f t="shared" si="106"/>
        <v>661706.68000000005</v>
      </c>
      <c r="K190" s="65">
        <f t="shared" si="76"/>
        <v>67.647134354419563</v>
      </c>
    </row>
    <row r="191" spans="1:11" ht="60" customHeight="1" x14ac:dyDescent="0.25">
      <c r="A191" s="5" t="s">
        <v>38</v>
      </c>
      <c r="B191" s="16" t="s">
        <v>7</v>
      </c>
      <c r="C191" s="4">
        <v>7</v>
      </c>
      <c r="D191" s="4">
        <v>71</v>
      </c>
      <c r="E191" s="16" t="s">
        <v>8</v>
      </c>
      <c r="F191" s="4">
        <v>16721</v>
      </c>
      <c r="G191" s="4">
        <v>100</v>
      </c>
      <c r="H191" s="23">
        <f t="shared" ref="H191:J191" si="107">H192</f>
        <v>884060</v>
      </c>
      <c r="I191" s="23">
        <f t="shared" si="107"/>
        <v>884060</v>
      </c>
      <c r="J191" s="23">
        <f t="shared" si="107"/>
        <v>618819.04</v>
      </c>
      <c r="K191" s="65">
        <f t="shared" si="76"/>
        <v>69.997402891206491</v>
      </c>
    </row>
    <row r="192" spans="1:11" ht="30" x14ac:dyDescent="0.25">
      <c r="A192" s="5" t="s">
        <v>10</v>
      </c>
      <c r="B192" s="16" t="s">
        <v>7</v>
      </c>
      <c r="C192" s="4">
        <v>7</v>
      </c>
      <c r="D192" s="4">
        <v>71</v>
      </c>
      <c r="E192" s="16" t="s">
        <v>8</v>
      </c>
      <c r="F192" s="4">
        <v>16721</v>
      </c>
      <c r="G192" s="4">
        <v>120</v>
      </c>
      <c r="H192" s="23">
        <v>884060</v>
      </c>
      <c r="I192" s="23">
        <v>884060</v>
      </c>
      <c r="J192" s="23">
        <v>618819.04</v>
      </c>
      <c r="K192" s="65">
        <f t="shared" si="76"/>
        <v>69.997402891206491</v>
      </c>
    </row>
    <row r="193" spans="1:11" ht="31.5" customHeight="1" x14ac:dyDescent="0.25">
      <c r="A193" s="5" t="s">
        <v>12</v>
      </c>
      <c r="B193" s="16" t="s">
        <v>7</v>
      </c>
      <c r="C193" s="4">
        <v>7</v>
      </c>
      <c r="D193" s="4">
        <v>71</v>
      </c>
      <c r="E193" s="16" t="s">
        <v>8</v>
      </c>
      <c r="F193" s="4">
        <v>16721</v>
      </c>
      <c r="G193" s="4">
        <v>200</v>
      </c>
      <c r="H193" s="23">
        <f t="shared" ref="H193:J193" si="108">H194</f>
        <v>94114</v>
      </c>
      <c r="I193" s="23">
        <f t="shared" si="108"/>
        <v>94114</v>
      </c>
      <c r="J193" s="23">
        <f t="shared" si="108"/>
        <v>42887.64</v>
      </c>
      <c r="K193" s="65">
        <f t="shared" si="76"/>
        <v>45.569883332979153</v>
      </c>
    </row>
    <row r="194" spans="1:11" ht="32.25" customHeight="1" x14ac:dyDescent="0.25">
      <c r="A194" s="5" t="s">
        <v>13</v>
      </c>
      <c r="B194" s="16" t="s">
        <v>7</v>
      </c>
      <c r="C194" s="4">
        <v>7</v>
      </c>
      <c r="D194" s="4">
        <v>71</v>
      </c>
      <c r="E194" s="16" t="s">
        <v>8</v>
      </c>
      <c r="F194" s="4">
        <v>16721</v>
      </c>
      <c r="G194" s="4">
        <v>240</v>
      </c>
      <c r="H194" s="23">
        <v>94114</v>
      </c>
      <c r="I194" s="23">
        <v>94114</v>
      </c>
      <c r="J194" s="23">
        <v>42887.64</v>
      </c>
      <c r="K194" s="65">
        <f t="shared" si="76"/>
        <v>45.569883332979153</v>
      </c>
    </row>
    <row r="195" spans="1:11" ht="138.75" customHeight="1" x14ac:dyDescent="0.25">
      <c r="A195" s="12" t="s">
        <v>146</v>
      </c>
      <c r="B195" s="16" t="s">
        <v>7</v>
      </c>
      <c r="C195" s="4">
        <v>7</v>
      </c>
      <c r="D195" s="4">
        <v>71</v>
      </c>
      <c r="E195" s="16" t="s">
        <v>8</v>
      </c>
      <c r="F195" s="4">
        <v>16722</v>
      </c>
      <c r="G195" s="4"/>
      <c r="H195" s="23">
        <f t="shared" ref="H195:J196" si="109">H196</f>
        <v>49000</v>
      </c>
      <c r="I195" s="23">
        <f t="shared" si="109"/>
        <v>49000</v>
      </c>
      <c r="J195" s="23">
        <f t="shared" si="109"/>
        <v>21000</v>
      </c>
      <c r="K195" s="65">
        <f t="shared" si="76"/>
        <v>42.857142857142854</v>
      </c>
    </row>
    <row r="196" spans="1:11" ht="30" customHeight="1" x14ac:dyDescent="0.25">
      <c r="A196" s="5" t="s">
        <v>12</v>
      </c>
      <c r="B196" s="16" t="s">
        <v>7</v>
      </c>
      <c r="C196" s="4">
        <v>7</v>
      </c>
      <c r="D196" s="4">
        <v>71</v>
      </c>
      <c r="E196" s="16" t="s">
        <v>8</v>
      </c>
      <c r="F196" s="4">
        <v>16722</v>
      </c>
      <c r="G196" s="4">
        <v>200</v>
      </c>
      <c r="H196" s="23">
        <f t="shared" si="109"/>
        <v>49000</v>
      </c>
      <c r="I196" s="23">
        <f t="shared" si="109"/>
        <v>49000</v>
      </c>
      <c r="J196" s="23">
        <f t="shared" si="109"/>
        <v>21000</v>
      </c>
      <c r="K196" s="65">
        <f t="shared" si="76"/>
        <v>42.857142857142854</v>
      </c>
    </row>
    <row r="197" spans="1:11" ht="35.25" customHeight="1" x14ac:dyDescent="0.25">
      <c r="A197" s="5" t="s">
        <v>13</v>
      </c>
      <c r="B197" s="16" t="s">
        <v>7</v>
      </c>
      <c r="C197" s="4">
        <v>7</v>
      </c>
      <c r="D197" s="4">
        <v>71</v>
      </c>
      <c r="E197" s="16" t="s">
        <v>8</v>
      </c>
      <c r="F197" s="4">
        <v>16722</v>
      </c>
      <c r="G197" s="4">
        <v>240</v>
      </c>
      <c r="H197" s="23">
        <v>49000</v>
      </c>
      <c r="I197" s="23">
        <v>49000</v>
      </c>
      <c r="J197" s="23">
        <v>21000</v>
      </c>
      <c r="K197" s="65">
        <f t="shared" si="76"/>
        <v>42.857142857142854</v>
      </c>
    </row>
    <row r="198" spans="1:11" ht="163.5" customHeight="1" x14ac:dyDescent="0.25">
      <c r="A198" s="12" t="s">
        <v>144</v>
      </c>
      <c r="B198" s="16" t="s">
        <v>7</v>
      </c>
      <c r="C198" s="4">
        <v>7</v>
      </c>
      <c r="D198" s="4">
        <v>71</v>
      </c>
      <c r="E198" s="16" t="s">
        <v>8</v>
      </c>
      <c r="F198" s="4">
        <v>16723</v>
      </c>
      <c r="G198" s="4"/>
      <c r="H198" s="23">
        <f t="shared" ref="H198:J198" si="110">H199</f>
        <v>11881926</v>
      </c>
      <c r="I198" s="23">
        <f t="shared" si="110"/>
        <v>11881926</v>
      </c>
      <c r="J198" s="23">
        <f t="shared" si="110"/>
        <v>8108994.6799999997</v>
      </c>
      <c r="K198" s="65">
        <f t="shared" si="76"/>
        <v>68.246466776514183</v>
      </c>
    </row>
    <row r="199" spans="1:11" ht="15" customHeight="1" x14ac:dyDescent="0.25">
      <c r="A199" s="5" t="s">
        <v>36</v>
      </c>
      <c r="B199" s="16" t="s">
        <v>7</v>
      </c>
      <c r="C199" s="4">
        <v>7</v>
      </c>
      <c r="D199" s="4">
        <v>71</v>
      </c>
      <c r="E199" s="16" t="s">
        <v>8</v>
      </c>
      <c r="F199" s="4">
        <v>16723</v>
      </c>
      <c r="G199" s="4">
        <v>300</v>
      </c>
      <c r="H199" s="23">
        <f t="shared" ref="H199" si="111">H200+H201</f>
        <v>11881926</v>
      </c>
      <c r="I199" s="23">
        <f t="shared" ref="I199:J199" si="112">I200+I201</f>
        <v>11881926</v>
      </c>
      <c r="J199" s="23">
        <f t="shared" si="112"/>
        <v>8108994.6799999997</v>
      </c>
      <c r="K199" s="65">
        <f t="shared" si="76"/>
        <v>68.246466776514183</v>
      </c>
    </row>
    <row r="200" spans="1:11" ht="14.25" customHeight="1" x14ac:dyDescent="0.25">
      <c r="A200" s="5" t="s">
        <v>41</v>
      </c>
      <c r="B200" s="16" t="s">
        <v>7</v>
      </c>
      <c r="C200" s="4">
        <v>7</v>
      </c>
      <c r="D200" s="4">
        <v>71</v>
      </c>
      <c r="E200" s="16" t="s">
        <v>8</v>
      </c>
      <c r="F200" s="4">
        <v>16723</v>
      </c>
      <c r="G200" s="4">
        <v>310</v>
      </c>
      <c r="H200" s="23">
        <v>7232419</v>
      </c>
      <c r="I200" s="23">
        <v>7232419</v>
      </c>
      <c r="J200" s="23">
        <v>5599190.3399999999</v>
      </c>
      <c r="K200" s="65">
        <f t="shared" si="76"/>
        <v>77.417947439162475</v>
      </c>
    </row>
    <row r="201" spans="1:11" ht="33" customHeight="1" x14ac:dyDescent="0.25">
      <c r="A201" s="5" t="s">
        <v>37</v>
      </c>
      <c r="B201" s="16" t="s">
        <v>7</v>
      </c>
      <c r="C201" s="4">
        <v>7</v>
      </c>
      <c r="D201" s="4">
        <v>71</v>
      </c>
      <c r="E201" s="16" t="s">
        <v>8</v>
      </c>
      <c r="F201" s="4">
        <v>16723</v>
      </c>
      <c r="G201" s="4">
        <v>320</v>
      </c>
      <c r="H201" s="21">
        <v>4649507</v>
      </c>
      <c r="I201" s="21">
        <v>4649507</v>
      </c>
      <c r="J201" s="23">
        <v>2509804.34</v>
      </c>
      <c r="K201" s="65">
        <f t="shared" si="76"/>
        <v>53.980009923632764</v>
      </c>
    </row>
    <row r="202" spans="1:11" ht="59.25" customHeight="1" x14ac:dyDescent="0.25">
      <c r="A202" s="5" t="s">
        <v>103</v>
      </c>
      <c r="B202" s="16" t="s">
        <v>7</v>
      </c>
      <c r="C202" s="4">
        <v>7</v>
      </c>
      <c r="D202" s="4">
        <v>71</v>
      </c>
      <c r="E202" s="16" t="s">
        <v>8</v>
      </c>
      <c r="F202" s="4" t="s">
        <v>84</v>
      </c>
      <c r="G202" s="4"/>
      <c r="H202" s="23">
        <f t="shared" ref="H202:J203" si="113">H203</f>
        <v>15053940</v>
      </c>
      <c r="I202" s="23">
        <f t="shared" si="113"/>
        <v>15053940</v>
      </c>
      <c r="J202" s="23">
        <f t="shared" si="113"/>
        <v>3010788</v>
      </c>
      <c r="K202" s="65">
        <f t="shared" si="76"/>
        <v>20</v>
      </c>
    </row>
    <row r="203" spans="1:11" ht="33" customHeight="1" x14ac:dyDescent="0.25">
      <c r="A203" s="5" t="s">
        <v>42</v>
      </c>
      <c r="B203" s="16" t="s">
        <v>7</v>
      </c>
      <c r="C203" s="4">
        <v>7</v>
      </c>
      <c r="D203" s="4">
        <v>71</v>
      </c>
      <c r="E203" s="16" t="s">
        <v>8</v>
      </c>
      <c r="F203" s="4" t="s">
        <v>84</v>
      </c>
      <c r="G203" s="4">
        <v>400</v>
      </c>
      <c r="H203" s="23">
        <f t="shared" si="113"/>
        <v>15053940</v>
      </c>
      <c r="I203" s="23">
        <f t="shared" si="113"/>
        <v>15053940</v>
      </c>
      <c r="J203" s="23">
        <f t="shared" si="113"/>
        <v>3010788</v>
      </c>
      <c r="K203" s="65">
        <f t="shared" si="76"/>
        <v>20</v>
      </c>
    </row>
    <row r="204" spans="1:11" x14ac:dyDescent="0.25">
      <c r="A204" s="3" t="s">
        <v>43</v>
      </c>
      <c r="B204" s="16" t="s">
        <v>7</v>
      </c>
      <c r="C204" s="4">
        <v>7</v>
      </c>
      <c r="D204" s="4">
        <v>71</v>
      </c>
      <c r="E204" s="16" t="s">
        <v>8</v>
      </c>
      <c r="F204" s="4" t="s">
        <v>84</v>
      </c>
      <c r="G204" s="4">
        <v>410</v>
      </c>
      <c r="H204" s="23">
        <v>15053940</v>
      </c>
      <c r="I204" s="23">
        <v>15053940</v>
      </c>
      <c r="J204" s="23">
        <v>3010788</v>
      </c>
      <c r="K204" s="65">
        <f t="shared" si="76"/>
        <v>20</v>
      </c>
    </row>
    <row r="205" spans="1:11" ht="50.25" customHeight="1" x14ac:dyDescent="0.25">
      <c r="A205" s="34" t="s">
        <v>134</v>
      </c>
      <c r="B205" s="15" t="s">
        <v>7</v>
      </c>
      <c r="C205" s="13">
        <v>7</v>
      </c>
      <c r="D205" s="13">
        <v>72</v>
      </c>
      <c r="E205" s="16"/>
      <c r="F205" s="4"/>
      <c r="G205" s="4"/>
      <c r="H205" s="23">
        <f t="shared" ref="H205:J208" si="114">H206</f>
        <v>262195.95</v>
      </c>
      <c r="I205" s="23">
        <f t="shared" si="114"/>
        <v>262195.95</v>
      </c>
      <c r="J205" s="23">
        <f t="shared" si="114"/>
        <v>34959.46</v>
      </c>
      <c r="K205" s="64">
        <f t="shared" ref="K205:K268" si="115">J205/I205*100</f>
        <v>13.333333333333334</v>
      </c>
    </row>
    <row r="206" spans="1:11" x14ac:dyDescent="0.25">
      <c r="A206" s="14" t="s">
        <v>9</v>
      </c>
      <c r="B206" s="15" t="s">
        <v>7</v>
      </c>
      <c r="C206" s="13">
        <v>7</v>
      </c>
      <c r="D206" s="13">
        <v>72</v>
      </c>
      <c r="E206" s="15" t="s">
        <v>8</v>
      </c>
      <c r="F206" s="4"/>
      <c r="G206" s="4"/>
      <c r="H206" s="23">
        <f t="shared" si="114"/>
        <v>262195.95</v>
      </c>
      <c r="I206" s="23">
        <f t="shared" si="114"/>
        <v>262195.95</v>
      </c>
      <c r="J206" s="23">
        <f t="shared" si="114"/>
        <v>34959.46</v>
      </c>
      <c r="K206" s="64">
        <f t="shared" si="115"/>
        <v>13.333333333333334</v>
      </c>
    </row>
    <row r="207" spans="1:11" ht="45" customHeight="1" x14ac:dyDescent="0.25">
      <c r="A207" s="5" t="s">
        <v>44</v>
      </c>
      <c r="B207" s="16" t="s">
        <v>7</v>
      </c>
      <c r="C207" s="4">
        <v>7</v>
      </c>
      <c r="D207" s="4">
        <v>72</v>
      </c>
      <c r="E207" s="16" t="s">
        <v>8</v>
      </c>
      <c r="F207" s="4">
        <v>52600</v>
      </c>
      <c r="G207" s="4"/>
      <c r="H207" s="23">
        <f t="shared" si="114"/>
        <v>262195.95</v>
      </c>
      <c r="I207" s="23">
        <f t="shared" si="114"/>
        <v>262195.95</v>
      </c>
      <c r="J207" s="23">
        <f t="shared" si="114"/>
        <v>34959.46</v>
      </c>
      <c r="K207" s="65">
        <f t="shared" si="115"/>
        <v>13.333333333333334</v>
      </c>
    </row>
    <row r="208" spans="1:11" ht="19.5" customHeight="1" x14ac:dyDescent="0.25">
      <c r="A208" s="5" t="s">
        <v>36</v>
      </c>
      <c r="B208" s="16" t="s">
        <v>7</v>
      </c>
      <c r="C208" s="4">
        <v>7</v>
      </c>
      <c r="D208" s="4">
        <v>72</v>
      </c>
      <c r="E208" s="16" t="s">
        <v>8</v>
      </c>
      <c r="F208" s="4">
        <v>52600</v>
      </c>
      <c r="G208" s="4">
        <v>300</v>
      </c>
      <c r="H208" s="23">
        <f t="shared" si="114"/>
        <v>262195.95</v>
      </c>
      <c r="I208" s="23">
        <f t="shared" si="114"/>
        <v>262195.95</v>
      </c>
      <c r="J208" s="23">
        <f t="shared" si="114"/>
        <v>34959.46</v>
      </c>
      <c r="K208" s="65">
        <f t="shared" si="115"/>
        <v>13.333333333333334</v>
      </c>
    </row>
    <row r="209" spans="1:11" ht="16.5" customHeight="1" x14ac:dyDescent="0.25">
      <c r="A209" s="5" t="s">
        <v>41</v>
      </c>
      <c r="B209" s="16" t="s">
        <v>7</v>
      </c>
      <c r="C209" s="4">
        <v>7</v>
      </c>
      <c r="D209" s="4">
        <v>72</v>
      </c>
      <c r="E209" s="16" t="s">
        <v>8</v>
      </c>
      <c r="F209" s="4">
        <v>52600</v>
      </c>
      <c r="G209" s="4">
        <v>310</v>
      </c>
      <c r="H209" s="23">
        <v>262195.95</v>
      </c>
      <c r="I209" s="23">
        <v>262195.95</v>
      </c>
      <c r="J209" s="23">
        <v>34959.46</v>
      </c>
      <c r="K209" s="65">
        <f t="shared" si="115"/>
        <v>13.333333333333334</v>
      </c>
    </row>
    <row r="210" spans="1:11" ht="30" customHeight="1" x14ac:dyDescent="0.25">
      <c r="A210" s="34" t="s">
        <v>135</v>
      </c>
      <c r="B210" s="15" t="s">
        <v>7</v>
      </c>
      <c r="C210" s="13">
        <v>7</v>
      </c>
      <c r="D210" s="13">
        <v>73</v>
      </c>
      <c r="E210" s="16"/>
      <c r="F210" s="4"/>
      <c r="G210" s="4"/>
      <c r="H210" s="23">
        <f t="shared" ref="H210:J213" si="116">H211</f>
        <v>3404285.14</v>
      </c>
      <c r="I210" s="23">
        <f t="shared" si="116"/>
        <v>3404285.14</v>
      </c>
      <c r="J210" s="23">
        <f t="shared" si="116"/>
        <v>3207013.33</v>
      </c>
      <c r="K210" s="64">
        <f t="shared" si="115"/>
        <v>94.205191343049478</v>
      </c>
    </row>
    <row r="211" spans="1:11" x14ac:dyDescent="0.25">
      <c r="A211" s="14" t="s">
        <v>9</v>
      </c>
      <c r="B211" s="15" t="s">
        <v>7</v>
      </c>
      <c r="C211" s="13">
        <v>7</v>
      </c>
      <c r="D211" s="13">
        <v>73</v>
      </c>
      <c r="E211" s="15" t="s">
        <v>8</v>
      </c>
      <c r="F211" s="4"/>
      <c r="G211" s="4"/>
      <c r="H211" s="23">
        <f t="shared" si="116"/>
        <v>3404285.14</v>
      </c>
      <c r="I211" s="23">
        <f t="shared" si="116"/>
        <v>3404285.14</v>
      </c>
      <c r="J211" s="23">
        <f t="shared" si="116"/>
        <v>3207013.33</v>
      </c>
      <c r="K211" s="64">
        <f t="shared" si="115"/>
        <v>94.205191343049478</v>
      </c>
    </row>
    <row r="212" spans="1:11" ht="30" customHeight="1" x14ac:dyDescent="0.25">
      <c r="A212" s="24" t="s">
        <v>157</v>
      </c>
      <c r="B212" s="16" t="s">
        <v>7</v>
      </c>
      <c r="C212" s="4">
        <v>7</v>
      </c>
      <c r="D212" s="4">
        <v>73</v>
      </c>
      <c r="E212" s="16" t="s">
        <v>8</v>
      </c>
      <c r="F212" s="4" t="s">
        <v>136</v>
      </c>
      <c r="G212" s="4"/>
      <c r="H212" s="23">
        <f t="shared" si="116"/>
        <v>3404285.14</v>
      </c>
      <c r="I212" s="23">
        <f t="shared" si="116"/>
        <v>3404285.14</v>
      </c>
      <c r="J212" s="23">
        <f t="shared" si="116"/>
        <v>3207013.33</v>
      </c>
      <c r="K212" s="65">
        <f t="shared" si="115"/>
        <v>94.205191343049478</v>
      </c>
    </row>
    <row r="213" spans="1:11" ht="15" customHeight="1" x14ac:dyDescent="0.25">
      <c r="A213" s="12" t="s">
        <v>75</v>
      </c>
      <c r="B213" s="16" t="s">
        <v>7</v>
      </c>
      <c r="C213" s="4">
        <v>7</v>
      </c>
      <c r="D213" s="4">
        <v>73</v>
      </c>
      <c r="E213" s="16" t="s">
        <v>8</v>
      </c>
      <c r="F213" s="4" t="s">
        <v>136</v>
      </c>
      <c r="G213" s="4">
        <v>300</v>
      </c>
      <c r="H213" s="23">
        <f t="shared" si="116"/>
        <v>3404285.14</v>
      </c>
      <c r="I213" s="23">
        <f t="shared" si="116"/>
        <v>3404285.14</v>
      </c>
      <c r="J213" s="23">
        <f t="shared" si="116"/>
        <v>3207013.33</v>
      </c>
      <c r="K213" s="65">
        <f t="shared" si="115"/>
        <v>94.205191343049478</v>
      </c>
    </row>
    <row r="214" spans="1:11" ht="30" customHeight="1" x14ac:dyDescent="0.25">
      <c r="A214" s="12" t="s">
        <v>37</v>
      </c>
      <c r="B214" s="16" t="s">
        <v>7</v>
      </c>
      <c r="C214" s="4">
        <v>7</v>
      </c>
      <c r="D214" s="4">
        <v>73</v>
      </c>
      <c r="E214" s="16" t="s">
        <v>8</v>
      </c>
      <c r="F214" s="4" t="s">
        <v>136</v>
      </c>
      <c r="G214" s="4">
        <v>320</v>
      </c>
      <c r="H214" s="23">
        <v>3404285.14</v>
      </c>
      <c r="I214" s="23">
        <v>3404285.14</v>
      </c>
      <c r="J214" s="23">
        <v>3207013.33</v>
      </c>
      <c r="K214" s="65">
        <f t="shared" si="115"/>
        <v>94.205191343049478</v>
      </c>
    </row>
    <row r="215" spans="1:11" ht="84" customHeight="1" x14ac:dyDescent="0.25">
      <c r="A215" s="34" t="s">
        <v>137</v>
      </c>
      <c r="B215" s="15" t="s">
        <v>7</v>
      </c>
      <c r="C215" s="13">
        <v>7</v>
      </c>
      <c r="D215" s="13">
        <v>74</v>
      </c>
      <c r="E215" s="13"/>
      <c r="F215" s="13"/>
      <c r="G215" s="13"/>
      <c r="H215" s="22">
        <f t="shared" ref="H215:J218" si="117">H216</f>
        <v>2444700</v>
      </c>
      <c r="I215" s="22">
        <f t="shared" si="117"/>
        <v>2444700</v>
      </c>
      <c r="J215" s="22">
        <f t="shared" si="117"/>
        <v>1830294.51</v>
      </c>
      <c r="K215" s="64">
        <f t="shared" si="115"/>
        <v>74.867857405816665</v>
      </c>
    </row>
    <row r="216" spans="1:11" x14ac:dyDescent="0.25">
      <c r="A216" s="14" t="s">
        <v>9</v>
      </c>
      <c r="B216" s="15" t="s">
        <v>7</v>
      </c>
      <c r="C216" s="13">
        <v>7</v>
      </c>
      <c r="D216" s="13">
        <v>74</v>
      </c>
      <c r="E216" s="15" t="s">
        <v>8</v>
      </c>
      <c r="F216" s="13"/>
      <c r="G216" s="13"/>
      <c r="H216" s="22">
        <f t="shared" ref="H216" si="118">H217+H220</f>
        <v>2444700</v>
      </c>
      <c r="I216" s="22">
        <f t="shared" ref="I216:J216" si="119">I217+I220</f>
        <v>2444700</v>
      </c>
      <c r="J216" s="22">
        <f t="shared" si="119"/>
        <v>1830294.51</v>
      </c>
      <c r="K216" s="64">
        <f t="shared" si="115"/>
        <v>74.867857405816665</v>
      </c>
    </row>
    <row r="217" spans="1:11" ht="30" customHeight="1" x14ac:dyDescent="0.25">
      <c r="A217" s="28" t="s">
        <v>102</v>
      </c>
      <c r="B217" s="16" t="s">
        <v>7</v>
      </c>
      <c r="C217" s="4">
        <v>7</v>
      </c>
      <c r="D217" s="4">
        <v>74</v>
      </c>
      <c r="E217" s="16" t="s">
        <v>8</v>
      </c>
      <c r="F217" s="4">
        <v>82450</v>
      </c>
      <c r="G217" s="4"/>
      <c r="H217" s="23">
        <f t="shared" si="117"/>
        <v>2384700</v>
      </c>
      <c r="I217" s="23">
        <f t="shared" si="117"/>
        <v>2384700</v>
      </c>
      <c r="J217" s="23">
        <f t="shared" si="117"/>
        <v>1770294.51</v>
      </c>
      <c r="K217" s="65">
        <f t="shared" si="115"/>
        <v>74.235522707258767</v>
      </c>
    </row>
    <row r="218" spans="1:11" ht="15.75" customHeight="1" x14ac:dyDescent="0.25">
      <c r="A218" s="5" t="s">
        <v>36</v>
      </c>
      <c r="B218" s="16" t="s">
        <v>7</v>
      </c>
      <c r="C218" s="4">
        <v>7</v>
      </c>
      <c r="D218" s="4">
        <v>74</v>
      </c>
      <c r="E218" s="16" t="s">
        <v>8</v>
      </c>
      <c r="F218" s="4">
        <v>82450</v>
      </c>
      <c r="G218" s="4">
        <v>300</v>
      </c>
      <c r="H218" s="23">
        <f t="shared" si="117"/>
        <v>2384700</v>
      </c>
      <c r="I218" s="23">
        <f t="shared" si="117"/>
        <v>2384700</v>
      </c>
      <c r="J218" s="23">
        <f t="shared" si="117"/>
        <v>1770294.51</v>
      </c>
      <c r="K218" s="65">
        <f t="shared" si="115"/>
        <v>74.235522707258767</v>
      </c>
    </row>
    <row r="219" spans="1:11" ht="28.5" customHeight="1" x14ac:dyDescent="0.25">
      <c r="A219" s="5" t="s">
        <v>37</v>
      </c>
      <c r="B219" s="16" t="s">
        <v>7</v>
      </c>
      <c r="C219" s="4">
        <v>7</v>
      </c>
      <c r="D219" s="4">
        <v>74</v>
      </c>
      <c r="E219" s="16" t="s">
        <v>8</v>
      </c>
      <c r="F219" s="4">
        <v>82450</v>
      </c>
      <c r="G219" s="4">
        <v>320</v>
      </c>
      <c r="H219" s="23">
        <v>2384700</v>
      </c>
      <c r="I219" s="23">
        <v>2384700</v>
      </c>
      <c r="J219" s="23">
        <v>1770294.51</v>
      </c>
      <c r="K219" s="65">
        <f t="shared" si="115"/>
        <v>74.235522707258767</v>
      </c>
    </row>
    <row r="220" spans="1:11" ht="30" x14ac:dyDescent="0.25">
      <c r="A220" s="54" t="s">
        <v>178</v>
      </c>
      <c r="B220" s="16" t="s">
        <v>7</v>
      </c>
      <c r="C220" s="4">
        <v>7</v>
      </c>
      <c r="D220" s="4">
        <v>74</v>
      </c>
      <c r="E220" s="16" t="s">
        <v>8</v>
      </c>
      <c r="F220" s="4">
        <v>82470</v>
      </c>
      <c r="G220" s="4"/>
      <c r="H220" s="23">
        <f t="shared" ref="H220:J221" si="120">H221</f>
        <v>60000</v>
      </c>
      <c r="I220" s="23">
        <f t="shared" si="120"/>
        <v>60000</v>
      </c>
      <c r="J220" s="23">
        <f t="shared" si="120"/>
        <v>60000</v>
      </c>
      <c r="K220" s="65">
        <f t="shared" si="115"/>
        <v>100</v>
      </c>
    </row>
    <row r="221" spans="1:11" ht="30" x14ac:dyDescent="0.25">
      <c r="A221" s="9" t="s">
        <v>16</v>
      </c>
      <c r="B221" s="16" t="s">
        <v>7</v>
      </c>
      <c r="C221" s="4">
        <v>7</v>
      </c>
      <c r="D221" s="4">
        <v>74</v>
      </c>
      <c r="E221" s="16" t="s">
        <v>8</v>
      </c>
      <c r="F221" s="4">
        <v>82470</v>
      </c>
      <c r="G221" s="4">
        <v>600</v>
      </c>
      <c r="H221" s="23">
        <f t="shared" si="120"/>
        <v>60000</v>
      </c>
      <c r="I221" s="23">
        <f t="shared" si="120"/>
        <v>60000</v>
      </c>
      <c r="J221" s="23">
        <f t="shared" si="120"/>
        <v>60000</v>
      </c>
      <c r="K221" s="65">
        <f t="shared" si="115"/>
        <v>100</v>
      </c>
    </row>
    <row r="222" spans="1:11" ht="45" x14ac:dyDescent="0.25">
      <c r="A222" s="9" t="s">
        <v>180</v>
      </c>
      <c r="B222" s="16" t="s">
        <v>7</v>
      </c>
      <c r="C222" s="4">
        <v>7</v>
      </c>
      <c r="D222" s="4">
        <v>74</v>
      </c>
      <c r="E222" s="16" t="s">
        <v>8</v>
      </c>
      <c r="F222" s="4">
        <v>82470</v>
      </c>
      <c r="G222" s="4">
        <v>630</v>
      </c>
      <c r="H222" s="23">
        <v>60000</v>
      </c>
      <c r="I222" s="23">
        <v>60000</v>
      </c>
      <c r="J222" s="23">
        <v>60000</v>
      </c>
      <c r="K222" s="65">
        <f t="shared" si="115"/>
        <v>100</v>
      </c>
    </row>
    <row r="223" spans="1:11" ht="41.25" customHeight="1" x14ac:dyDescent="0.25">
      <c r="A223" s="14" t="s">
        <v>165</v>
      </c>
      <c r="B223" s="15" t="s">
        <v>7</v>
      </c>
      <c r="C223" s="13">
        <v>8</v>
      </c>
      <c r="D223" s="13"/>
      <c r="E223" s="16"/>
      <c r="F223" s="4"/>
      <c r="G223" s="4"/>
      <c r="H223" s="23">
        <f t="shared" ref="H223:J226" si="121">H224</f>
        <v>1283000</v>
      </c>
      <c r="I223" s="23">
        <f t="shared" si="121"/>
        <v>1283000</v>
      </c>
      <c r="J223" s="23">
        <f t="shared" si="121"/>
        <v>647825</v>
      </c>
      <c r="K223" s="64">
        <f t="shared" si="115"/>
        <v>50.492985190958692</v>
      </c>
    </row>
    <row r="224" spans="1:11" ht="57.75" customHeight="1" x14ac:dyDescent="0.25">
      <c r="A224" s="46" t="s">
        <v>149</v>
      </c>
      <c r="B224" s="15" t="s">
        <v>7</v>
      </c>
      <c r="C224" s="13">
        <v>8</v>
      </c>
      <c r="D224" s="13">
        <v>81</v>
      </c>
      <c r="E224" s="16"/>
      <c r="F224" s="4"/>
      <c r="G224" s="4"/>
      <c r="H224" s="23">
        <f t="shared" si="121"/>
        <v>1283000</v>
      </c>
      <c r="I224" s="23">
        <f t="shared" si="121"/>
        <v>1283000</v>
      </c>
      <c r="J224" s="23">
        <f t="shared" si="121"/>
        <v>647825</v>
      </c>
      <c r="K224" s="64">
        <f t="shared" si="115"/>
        <v>50.492985190958692</v>
      </c>
    </row>
    <row r="225" spans="1:11" ht="16.5" customHeight="1" x14ac:dyDescent="0.25">
      <c r="A225" s="14" t="s">
        <v>9</v>
      </c>
      <c r="B225" s="15" t="s">
        <v>7</v>
      </c>
      <c r="C225" s="13">
        <v>8</v>
      </c>
      <c r="D225" s="13">
        <v>81</v>
      </c>
      <c r="E225" s="15" t="s">
        <v>8</v>
      </c>
      <c r="F225" s="4"/>
      <c r="G225" s="4"/>
      <c r="H225" s="23">
        <f t="shared" si="121"/>
        <v>1283000</v>
      </c>
      <c r="I225" s="23">
        <f t="shared" si="121"/>
        <v>1283000</v>
      </c>
      <c r="J225" s="23">
        <f t="shared" si="121"/>
        <v>647825</v>
      </c>
      <c r="K225" s="64">
        <f t="shared" si="115"/>
        <v>50.492985190958692</v>
      </c>
    </row>
    <row r="226" spans="1:11" ht="15.75" customHeight="1" x14ac:dyDescent="0.25">
      <c r="A226" s="45" t="s">
        <v>14</v>
      </c>
      <c r="B226" s="16" t="s">
        <v>7</v>
      </c>
      <c r="C226" s="4">
        <v>8</v>
      </c>
      <c r="D226" s="4">
        <v>81</v>
      </c>
      <c r="E226" s="16" t="s">
        <v>8</v>
      </c>
      <c r="F226" s="4">
        <v>83210</v>
      </c>
      <c r="G226" s="4">
        <v>800</v>
      </c>
      <c r="H226" s="23">
        <f t="shared" si="121"/>
        <v>1283000</v>
      </c>
      <c r="I226" s="23">
        <f t="shared" si="121"/>
        <v>1283000</v>
      </c>
      <c r="J226" s="23">
        <f t="shared" si="121"/>
        <v>647825</v>
      </c>
      <c r="K226" s="65">
        <f t="shared" si="115"/>
        <v>50.492985190958692</v>
      </c>
    </row>
    <row r="227" spans="1:11" ht="46.5" customHeight="1" x14ac:dyDescent="0.25">
      <c r="A227" s="45" t="s">
        <v>150</v>
      </c>
      <c r="B227" s="16" t="s">
        <v>7</v>
      </c>
      <c r="C227" s="4">
        <v>8</v>
      </c>
      <c r="D227" s="4">
        <v>81</v>
      </c>
      <c r="E227" s="16" t="s">
        <v>8</v>
      </c>
      <c r="F227" s="4">
        <v>83210</v>
      </c>
      <c r="G227" s="4">
        <v>810</v>
      </c>
      <c r="H227" s="23">
        <v>1283000</v>
      </c>
      <c r="I227" s="23">
        <v>1283000</v>
      </c>
      <c r="J227" s="23">
        <v>647825</v>
      </c>
      <c r="K227" s="65">
        <f t="shared" si="115"/>
        <v>50.492985190958692</v>
      </c>
    </row>
    <row r="228" spans="1:11" ht="21.75" customHeight="1" x14ac:dyDescent="0.25">
      <c r="A228" s="38" t="s">
        <v>166</v>
      </c>
      <c r="B228" s="39" t="s">
        <v>45</v>
      </c>
      <c r="C228" s="40"/>
      <c r="D228" s="40"/>
      <c r="E228" s="40"/>
      <c r="F228" s="40"/>
      <c r="G228" s="40"/>
      <c r="H228" s="41">
        <f>H229+H253+H303+H311+H332+H342+H347</f>
        <v>418801450.19999999</v>
      </c>
      <c r="I228" s="41">
        <f>I229+I253+I303+I311+I332+I342+I347</f>
        <v>424282226.88999999</v>
      </c>
      <c r="J228" s="41">
        <f>J229+J253+J303+J311+J332+J342+J347</f>
        <v>297935078.49999994</v>
      </c>
      <c r="K228" s="63">
        <f t="shared" si="115"/>
        <v>70.220966049856017</v>
      </c>
    </row>
    <row r="229" spans="1:11" ht="28.5" customHeight="1" x14ac:dyDescent="0.25">
      <c r="A229" s="14" t="s">
        <v>86</v>
      </c>
      <c r="B229" s="15" t="s">
        <v>45</v>
      </c>
      <c r="C229" s="13">
        <v>0</v>
      </c>
      <c r="D229" s="13">
        <v>11</v>
      </c>
      <c r="E229" s="13"/>
      <c r="F229" s="13"/>
      <c r="G229" s="13"/>
      <c r="H229" s="22">
        <f t="shared" ref="H229" si="122">H230+H236</f>
        <v>36619700</v>
      </c>
      <c r="I229" s="22">
        <f t="shared" ref="I229:J229" si="123">I230+I236</f>
        <v>36619700</v>
      </c>
      <c r="J229" s="22">
        <f t="shared" si="123"/>
        <v>26436970.109999999</v>
      </c>
      <c r="K229" s="64">
        <f t="shared" si="115"/>
        <v>72.193300627804163</v>
      </c>
    </row>
    <row r="230" spans="1:11" x14ac:dyDescent="0.25">
      <c r="A230" s="14" t="s">
        <v>9</v>
      </c>
      <c r="B230" s="15" t="s">
        <v>45</v>
      </c>
      <c r="C230" s="13">
        <v>0</v>
      </c>
      <c r="D230" s="13">
        <v>11</v>
      </c>
      <c r="E230" s="15" t="s">
        <v>8</v>
      </c>
      <c r="F230" s="13"/>
      <c r="G230" s="13"/>
      <c r="H230" s="22">
        <f t="shared" ref="H230:J230" si="124">H231</f>
        <v>1604500</v>
      </c>
      <c r="I230" s="22">
        <f t="shared" si="124"/>
        <v>1604500</v>
      </c>
      <c r="J230" s="22">
        <f t="shared" si="124"/>
        <v>1063796.17</v>
      </c>
      <c r="K230" s="64">
        <f t="shared" si="115"/>
        <v>66.300789654097841</v>
      </c>
    </row>
    <row r="231" spans="1:11" ht="31.5" customHeight="1" x14ac:dyDescent="0.25">
      <c r="A231" s="28" t="s">
        <v>97</v>
      </c>
      <c r="B231" s="16" t="s">
        <v>45</v>
      </c>
      <c r="C231" s="4">
        <v>0</v>
      </c>
      <c r="D231" s="4">
        <v>11</v>
      </c>
      <c r="E231" s="16" t="s">
        <v>8</v>
      </c>
      <c r="F231" s="4">
        <v>80720</v>
      </c>
      <c r="G231" s="13"/>
      <c r="H231" s="23">
        <f t="shared" ref="H231" si="125">H232+H234</f>
        <v>1604500</v>
      </c>
      <c r="I231" s="23">
        <f t="shared" ref="I231:J231" si="126">I232+I234</f>
        <v>1604500</v>
      </c>
      <c r="J231" s="23">
        <f t="shared" si="126"/>
        <v>1063796.17</v>
      </c>
      <c r="K231" s="65">
        <f t="shared" si="115"/>
        <v>66.300789654097841</v>
      </c>
    </row>
    <row r="232" spans="1:11" ht="57.75" customHeight="1" x14ac:dyDescent="0.25">
      <c r="A232" s="5" t="s">
        <v>38</v>
      </c>
      <c r="B232" s="16" t="s">
        <v>45</v>
      </c>
      <c r="C232" s="4">
        <v>0</v>
      </c>
      <c r="D232" s="4">
        <v>11</v>
      </c>
      <c r="E232" s="16" t="s">
        <v>8</v>
      </c>
      <c r="F232" s="4">
        <v>80720</v>
      </c>
      <c r="G232" s="4">
        <v>100</v>
      </c>
      <c r="H232" s="23">
        <f t="shared" ref="H232:J232" si="127">H233</f>
        <v>1368900</v>
      </c>
      <c r="I232" s="23">
        <f t="shared" si="127"/>
        <v>1368900</v>
      </c>
      <c r="J232" s="23">
        <f t="shared" si="127"/>
        <v>1000568.17</v>
      </c>
      <c r="K232" s="65">
        <f t="shared" si="115"/>
        <v>73.092860691065823</v>
      </c>
    </row>
    <row r="233" spans="1:11" ht="30" x14ac:dyDescent="0.25">
      <c r="A233" s="5" t="s">
        <v>10</v>
      </c>
      <c r="B233" s="16" t="s">
        <v>45</v>
      </c>
      <c r="C233" s="4">
        <v>0</v>
      </c>
      <c r="D233" s="4">
        <v>11</v>
      </c>
      <c r="E233" s="16" t="s">
        <v>8</v>
      </c>
      <c r="F233" s="4">
        <v>80720</v>
      </c>
      <c r="G233" s="4">
        <v>120</v>
      </c>
      <c r="H233" s="23">
        <v>1368900</v>
      </c>
      <c r="I233" s="23">
        <v>1368900</v>
      </c>
      <c r="J233" s="23">
        <v>1000568.17</v>
      </c>
      <c r="K233" s="65">
        <f t="shared" si="115"/>
        <v>73.092860691065823</v>
      </c>
    </row>
    <row r="234" spans="1:11" ht="30" customHeight="1" x14ac:dyDescent="0.25">
      <c r="A234" s="5" t="s">
        <v>12</v>
      </c>
      <c r="B234" s="16" t="s">
        <v>45</v>
      </c>
      <c r="C234" s="4">
        <v>0</v>
      </c>
      <c r="D234" s="4">
        <v>11</v>
      </c>
      <c r="E234" s="16" t="s">
        <v>8</v>
      </c>
      <c r="F234" s="4">
        <v>80720</v>
      </c>
      <c r="G234" s="4">
        <v>200</v>
      </c>
      <c r="H234" s="23">
        <f t="shared" ref="H234:J234" si="128">H235</f>
        <v>235600</v>
      </c>
      <c r="I234" s="23">
        <f t="shared" si="128"/>
        <v>235600</v>
      </c>
      <c r="J234" s="23">
        <f t="shared" si="128"/>
        <v>63228</v>
      </c>
      <c r="K234" s="65">
        <f t="shared" si="115"/>
        <v>26.837011884550083</v>
      </c>
    </row>
    <row r="235" spans="1:11" ht="28.5" customHeight="1" x14ac:dyDescent="0.25">
      <c r="A235" s="5" t="s">
        <v>13</v>
      </c>
      <c r="B235" s="16" t="s">
        <v>45</v>
      </c>
      <c r="C235" s="4">
        <v>0</v>
      </c>
      <c r="D235" s="4">
        <v>11</v>
      </c>
      <c r="E235" s="16" t="s">
        <v>8</v>
      </c>
      <c r="F235" s="4">
        <v>80720</v>
      </c>
      <c r="G235" s="4">
        <v>240</v>
      </c>
      <c r="H235" s="23">
        <v>235600</v>
      </c>
      <c r="I235" s="23">
        <v>235600</v>
      </c>
      <c r="J235" s="23">
        <v>63228</v>
      </c>
      <c r="K235" s="65">
        <f t="shared" si="115"/>
        <v>26.837011884550083</v>
      </c>
    </row>
    <row r="236" spans="1:11" ht="27.75" customHeight="1" x14ac:dyDescent="0.25">
      <c r="A236" s="14" t="s">
        <v>35</v>
      </c>
      <c r="B236" s="15" t="s">
        <v>45</v>
      </c>
      <c r="C236" s="13">
        <v>0</v>
      </c>
      <c r="D236" s="13">
        <v>11</v>
      </c>
      <c r="E236" s="15" t="s">
        <v>34</v>
      </c>
      <c r="F236" s="13"/>
      <c r="G236" s="13"/>
      <c r="H236" s="22">
        <f t="shared" ref="H236" si="129">H237+H244</f>
        <v>35015200</v>
      </c>
      <c r="I236" s="22">
        <f t="shared" ref="I236:J236" si="130">I237+I244</f>
        <v>35015200</v>
      </c>
      <c r="J236" s="22">
        <f t="shared" si="130"/>
        <v>25373173.940000001</v>
      </c>
      <c r="K236" s="64">
        <f t="shared" si="115"/>
        <v>72.463312904110225</v>
      </c>
    </row>
    <row r="237" spans="1:11" ht="28.5" customHeight="1" x14ac:dyDescent="0.25">
      <c r="A237" s="5" t="s">
        <v>11</v>
      </c>
      <c r="B237" s="16" t="s">
        <v>45</v>
      </c>
      <c r="C237" s="4">
        <v>0</v>
      </c>
      <c r="D237" s="4">
        <v>11</v>
      </c>
      <c r="E237" s="16" t="s">
        <v>34</v>
      </c>
      <c r="F237" s="4">
        <v>80040</v>
      </c>
      <c r="G237" s="4"/>
      <c r="H237" s="23">
        <f t="shared" ref="H237" si="131">H238+H240+H242</f>
        <v>3245600</v>
      </c>
      <c r="I237" s="23">
        <f t="shared" ref="I237:J237" si="132">I238+I240+I242</f>
        <v>3245600</v>
      </c>
      <c r="J237" s="23">
        <f t="shared" si="132"/>
        <v>2114208.5699999998</v>
      </c>
      <c r="K237" s="65">
        <f t="shared" si="115"/>
        <v>65.14076195464628</v>
      </c>
    </row>
    <row r="238" spans="1:11" ht="61.5" customHeight="1" x14ac:dyDescent="0.25">
      <c r="A238" s="5" t="s">
        <v>38</v>
      </c>
      <c r="B238" s="16" t="s">
        <v>45</v>
      </c>
      <c r="C238" s="4">
        <v>0</v>
      </c>
      <c r="D238" s="4">
        <v>11</v>
      </c>
      <c r="E238" s="16" t="s">
        <v>34</v>
      </c>
      <c r="F238" s="4">
        <v>80040</v>
      </c>
      <c r="G238" s="4">
        <v>100</v>
      </c>
      <c r="H238" s="23">
        <f t="shared" ref="H238:J238" si="133">H239</f>
        <v>2978200</v>
      </c>
      <c r="I238" s="23">
        <f t="shared" si="133"/>
        <v>2978200</v>
      </c>
      <c r="J238" s="23">
        <f t="shared" si="133"/>
        <v>1945639.5</v>
      </c>
      <c r="K238" s="65">
        <f t="shared" si="115"/>
        <v>65.329376804781418</v>
      </c>
    </row>
    <row r="239" spans="1:11" ht="30" x14ac:dyDescent="0.25">
      <c r="A239" s="5" t="s">
        <v>10</v>
      </c>
      <c r="B239" s="16" t="s">
        <v>45</v>
      </c>
      <c r="C239" s="4">
        <v>0</v>
      </c>
      <c r="D239" s="4">
        <v>11</v>
      </c>
      <c r="E239" s="16" t="s">
        <v>34</v>
      </c>
      <c r="F239" s="4">
        <v>80040</v>
      </c>
      <c r="G239" s="4">
        <v>120</v>
      </c>
      <c r="H239" s="23">
        <v>2978200</v>
      </c>
      <c r="I239" s="23">
        <v>2978200</v>
      </c>
      <c r="J239" s="23">
        <v>1945639.5</v>
      </c>
      <c r="K239" s="65">
        <f t="shared" si="115"/>
        <v>65.329376804781418</v>
      </c>
    </row>
    <row r="240" spans="1:11" ht="28.5" customHeight="1" x14ac:dyDescent="0.25">
      <c r="A240" s="5" t="s">
        <v>12</v>
      </c>
      <c r="B240" s="16" t="s">
        <v>45</v>
      </c>
      <c r="C240" s="4">
        <v>0</v>
      </c>
      <c r="D240" s="4">
        <v>11</v>
      </c>
      <c r="E240" s="16" t="s">
        <v>34</v>
      </c>
      <c r="F240" s="4">
        <v>80040</v>
      </c>
      <c r="G240" s="4">
        <v>200</v>
      </c>
      <c r="H240" s="23">
        <f t="shared" ref="H240:J240" si="134">H241</f>
        <v>265400</v>
      </c>
      <c r="I240" s="23">
        <f t="shared" si="134"/>
        <v>265400</v>
      </c>
      <c r="J240" s="23">
        <f t="shared" si="134"/>
        <v>167171.07</v>
      </c>
      <c r="K240" s="65">
        <f t="shared" si="115"/>
        <v>62.988345892991717</v>
      </c>
    </row>
    <row r="241" spans="1:13" ht="30.75" customHeight="1" x14ac:dyDescent="0.25">
      <c r="A241" s="5" t="s">
        <v>13</v>
      </c>
      <c r="B241" s="16" t="s">
        <v>45</v>
      </c>
      <c r="C241" s="4">
        <v>0</v>
      </c>
      <c r="D241" s="4">
        <v>11</v>
      </c>
      <c r="E241" s="16" t="s">
        <v>34</v>
      </c>
      <c r="F241" s="4">
        <v>80040</v>
      </c>
      <c r="G241" s="4">
        <v>240</v>
      </c>
      <c r="H241" s="23">
        <v>265400</v>
      </c>
      <c r="I241" s="23">
        <v>265400</v>
      </c>
      <c r="J241" s="23">
        <v>167171.07</v>
      </c>
      <c r="K241" s="65">
        <f t="shared" si="115"/>
        <v>62.988345892991717</v>
      </c>
    </row>
    <row r="242" spans="1:13" x14ac:dyDescent="0.25">
      <c r="A242" s="3" t="s">
        <v>14</v>
      </c>
      <c r="B242" s="16" t="s">
        <v>45</v>
      </c>
      <c r="C242" s="4">
        <v>0</v>
      </c>
      <c r="D242" s="4">
        <v>11</v>
      </c>
      <c r="E242" s="16" t="s">
        <v>34</v>
      </c>
      <c r="F242" s="4">
        <v>80040</v>
      </c>
      <c r="G242" s="4">
        <v>800</v>
      </c>
      <c r="H242" s="23">
        <f t="shared" ref="H242:J242" si="135">H243</f>
        <v>2000</v>
      </c>
      <c r="I242" s="23">
        <f t="shared" si="135"/>
        <v>2000</v>
      </c>
      <c r="J242" s="23">
        <f t="shared" si="135"/>
        <v>1398</v>
      </c>
      <c r="K242" s="65">
        <f t="shared" si="115"/>
        <v>69.899999999999991</v>
      </c>
    </row>
    <row r="243" spans="1:13" x14ac:dyDescent="0.25">
      <c r="A243" s="5" t="s">
        <v>15</v>
      </c>
      <c r="B243" s="16" t="s">
        <v>45</v>
      </c>
      <c r="C243" s="4">
        <v>0</v>
      </c>
      <c r="D243" s="4">
        <v>11</v>
      </c>
      <c r="E243" s="16" t="s">
        <v>34</v>
      </c>
      <c r="F243" s="4">
        <v>80040</v>
      </c>
      <c r="G243" s="4">
        <v>850</v>
      </c>
      <c r="H243" s="23">
        <v>2000</v>
      </c>
      <c r="I243" s="23">
        <v>2000</v>
      </c>
      <c r="J243" s="23">
        <v>1398</v>
      </c>
      <c r="K243" s="65">
        <f t="shared" si="115"/>
        <v>69.899999999999991</v>
      </c>
    </row>
    <row r="244" spans="1:13" ht="31.5" customHeight="1" x14ac:dyDescent="0.25">
      <c r="A244" s="28" t="s">
        <v>97</v>
      </c>
      <c r="B244" s="16" t="s">
        <v>45</v>
      </c>
      <c r="C244" s="4">
        <v>0</v>
      </c>
      <c r="D244" s="4">
        <v>11</v>
      </c>
      <c r="E244" s="16" t="s">
        <v>34</v>
      </c>
      <c r="F244" s="4">
        <v>80720</v>
      </c>
      <c r="G244" s="4"/>
      <c r="H244" s="23">
        <f t="shared" ref="H244" si="136">H245+H247+H249+H251</f>
        <v>31769600</v>
      </c>
      <c r="I244" s="23">
        <f t="shared" ref="I244:J244" si="137">I245+I247+I249+I251</f>
        <v>31769600</v>
      </c>
      <c r="J244" s="23">
        <f t="shared" si="137"/>
        <v>23258965.370000001</v>
      </c>
      <c r="K244" s="65">
        <f t="shared" si="115"/>
        <v>73.211388780469377</v>
      </c>
    </row>
    <row r="245" spans="1:13" ht="60" customHeight="1" x14ac:dyDescent="0.25">
      <c r="A245" s="5" t="s">
        <v>38</v>
      </c>
      <c r="B245" s="16" t="s">
        <v>45</v>
      </c>
      <c r="C245" s="4">
        <v>0</v>
      </c>
      <c r="D245" s="4">
        <v>11</v>
      </c>
      <c r="E245" s="16" t="s">
        <v>34</v>
      </c>
      <c r="F245" s="4">
        <v>80720</v>
      </c>
      <c r="G245" s="4">
        <v>100</v>
      </c>
      <c r="H245" s="23">
        <f t="shared" ref="H245:J245" si="138">H246</f>
        <v>7123990</v>
      </c>
      <c r="I245" s="23">
        <f t="shared" si="138"/>
        <v>7123990</v>
      </c>
      <c r="J245" s="23">
        <f t="shared" si="138"/>
        <v>5058423.8</v>
      </c>
      <c r="K245" s="65">
        <f t="shared" si="115"/>
        <v>71.005487093609048</v>
      </c>
    </row>
    <row r="246" spans="1:13" ht="30" x14ac:dyDescent="0.25">
      <c r="A246" s="5" t="s">
        <v>10</v>
      </c>
      <c r="B246" s="16" t="s">
        <v>45</v>
      </c>
      <c r="C246" s="4">
        <v>0</v>
      </c>
      <c r="D246" s="4">
        <v>11</v>
      </c>
      <c r="E246" s="16" t="s">
        <v>34</v>
      </c>
      <c r="F246" s="4">
        <v>80720</v>
      </c>
      <c r="G246" s="4">
        <v>120</v>
      </c>
      <c r="H246" s="23">
        <v>7123990</v>
      </c>
      <c r="I246" s="23">
        <v>7123990</v>
      </c>
      <c r="J246" s="23">
        <v>5058423.8</v>
      </c>
      <c r="K246" s="65">
        <f t="shared" si="115"/>
        <v>71.005487093609048</v>
      </c>
    </row>
    <row r="247" spans="1:13" ht="27.75" customHeight="1" x14ac:dyDescent="0.25">
      <c r="A247" s="5" t="s">
        <v>12</v>
      </c>
      <c r="B247" s="16" t="s">
        <v>45</v>
      </c>
      <c r="C247" s="4">
        <v>0</v>
      </c>
      <c r="D247" s="4">
        <v>11</v>
      </c>
      <c r="E247" s="16" t="s">
        <v>34</v>
      </c>
      <c r="F247" s="4">
        <v>80720</v>
      </c>
      <c r="G247" s="4">
        <v>200</v>
      </c>
      <c r="H247" s="23">
        <f t="shared" ref="H247:J247" si="139">H248</f>
        <v>941760</v>
      </c>
      <c r="I247" s="23">
        <f t="shared" si="139"/>
        <v>939110</v>
      </c>
      <c r="J247" s="23">
        <f t="shared" si="139"/>
        <v>635696.06999999995</v>
      </c>
      <c r="K247" s="65">
        <f t="shared" si="115"/>
        <v>67.691332218802899</v>
      </c>
    </row>
    <row r="248" spans="1:13" ht="30.75" customHeight="1" x14ac:dyDescent="0.25">
      <c r="A248" s="5" t="s">
        <v>13</v>
      </c>
      <c r="B248" s="16" t="s">
        <v>45</v>
      </c>
      <c r="C248" s="4">
        <v>0</v>
      </c>
      <c r="D248" s="4">
        <v>11</v>
      </c>
      <c r="E248" s="16" t="s">
        <v>34</v>
      </c>
      <c r="F248" s="4">
        <v>80720</v>
      </c>
      <c r="G248" s="4">
        <v>240</v>
      </c>
      <c r="H248" s="21">
        <v>941760</v>
      </c>
      <c r="I248" s="21">
        <v>939110</v>
      </c>
      <c r="J248" s="23">
        <v>635696.06999999995</v>
      </c>
      <c r="K248" s="65">
        <f t="shared" si="115"/>
        <v>67.691332218802899</v>
      </c>
      <c r="M248" s="61"/>
    </row>
    <row r="249" spans="1:13" ht="30.75" customHeight="1" x14ac:dyDescent="0.25">
      <c r="A249" s="5" t="s">
        <v>16</v>
      </c>
      <c r="B249" s="16" t="s">
        <v>45</v>
      </c>
      <c r="C249" s="4">
        <v>0</v>
      </c>
      <c r="D249" s="4">
        <v>11</v>
      </c>
      <c r="E249" s="16" t="s">
        <v>34</v>
      </c>
      <c r="F249" s="4">
        <v>80720</v>
      </c>
      <c r="G249" s="4">
        <v>600</v>
      </c>
      <c r="H249" s="23">
        <f t="shared" ref="H249:J249" si="140">H250</f>
        <v>23688800</v>
      </c>
      <c r="I249" s="23">
        <f t="shared" si="140"/>
        <v>23688800</v>
      </c>
      <c r="J249" s="23">
        <f t="shared" si="140"/>
        <v>17550183.399999999</v>
      </c>
      <c r="K249" s="65">
        <f t="shared" si="115"/>
        <v>74.086418054101514</v>
      </c>
    </row>
    <row r="250" spans="1:13" x14ac:dyDescent="0.25">
      <c r="A250" s="5" t="s">
        <v>17</v>
      </c>
      <c r="B250" s="16" t="s">
        <v>45</v>
      </c>
      <c r="C250" s="4">
        <v>0</v>
      </c>
      <c r="D250" s="4">
        <v>11</v>
      </c>
      <c r="E250" s="16" t="s">
        <v>34</v>
      </c>
      <c r="F250" s="4">
        <v>80720</v>
      </c>
      <c r="G250" s="4">
        <v>610</v>
      </c>
      <c r="H250" s="23">
        <v>23688800</v>
      </c>
      <c r="I250" s="23">
        <v>23688800</v>
      </c>
      <c r="J250" s="23">
        <v>17550183.399999999</v>
      </c>
      <c r="K250" s="65">
        <f t="shared" si="115"/>
        <v>74.086418054101514</v>
      </c>
    </row>
    <row r="251" spans="1:13" x14ac:dyDescent="0.25">
      <c r="A251" s="3" t="s">
        <v>14</v>
      </c>
      <c r="B251" s="16" t="s">
        <v>45</v>
      </c>
      <c r="C251" s="4">
        <v>0</v>
      </c>
      <c r="D251" s="4">
        <v>11</v>
      </c>
      <c r="E251" s="16" t="s">
        <v>34</v>
      </c>
      <c r="F251" s="4">
        <v>80720</v>
      </c>
      <c r="G251" s="4">
        <v>800</v>
      </c>
      <c r="H251" s="23">
        <f t="shared" ref="H251:J251" si="141">H252</f>
        <v>15050</v>
      </c>
      <c r="I251" s="23">
        <f t="shared" si="141"/>
        <v>17700</v>
      </c>
      <c r="J251" s="23">
        <f t="shared" si="141"/>
        <v>14662.1</v>
      </c>
      <c r="K251" s="65">
        <f t="shared" si="115"/>
        <v>82.83672316384181</v>
      </c>
    </row>
    <row r="252" spans="1:13" x14ac:dyDescent="0.25">
      <c r="A252" s="5" t="s">
        <v>15</v>
      </c>
      <c r="B252" s="16" t="s">
        <v>45</v>
      </c>
      <c r="C252" s="4">
        <v>0</v>
      </c>
      <c r="D252" s="4">
        <v>11</v>
      </c>
      <c r="E252" s="16" t="s">
        <v>34</v>
      </c>
      <c r="F252" s="4">
        <v>80720</v>
      </c>
      <c r="G252" s="4">
        <v>850</v>
      </c>
      <c r="H252" s="21">
        <v>15050</v>
      </c>
      <c r="I252" s="21">
        <v>17700</v>
      </c>
      <c r="J252" s="23">
        <v>14662.1</v>
      </c>
      <c r="K252" s="65">
        <f t="shared" si="115"/>
        <v>82.83672316384181</v>
      </c>
      <c r="M252" s="61"/>
    </row>
    <row r="253" spans="1:13" ht="43.5" customHeight="1" x14ac:dyDescent="0.25">
      <c r="A253" s="14" t="s">
        <v>46</v>
      </c>
      <c r="B253" s="15" t="s">
        <v>45</v>
      </c>
      <c r="C253" s="13">
        <v>0</v>
      </c>
      <c r="D253" s="13">
        <v>12</v>
      </c>
      <c r="E253" s="13"/>
      <c r="F253" s="13"/>
      <c r="G253" s="13"/>
      <c r="H253" s="22">
        <f>H254+H258+H292</f>
        <v>363303649</v>
      </c>
      <c r="I253" s="22">
        <f>I254+I258+I292</f>
        <v>362827059.73000002</v>
      </c>
      <c r="J253" s="22">
        <f>J254+J258+J292</f>
        <v>257570209.22999999</v>
      </c>
      <c r="K253" s="64">
        <f t="shared" si="115"/>
        <v>70.989801428171432</v>
      </c>
    </row>
    <row r="254" spans="1:13" x14ac:dyDescent="0.25">
      <c r="A254" s="14" t="s">
        <v>9</v>
      </c>
      <c r="B254" s="15" t="s">
        <v>45</v>
      </c>
      <c r="C254" s="13">
        <v>0</v>
      </c>
      <c r="D254" s="13">
        <v>12</v>
      </c>
      <c r="E254" s="15" t="s">
        <v>8</v>
      </c>
      <c r="F254" s="13"/>
      <c r="G254" s="13"/>
      <c r="H254" s="22">
        <f>H255</f>
        <v>11777840</v>
      </c>
      <c r="I254" s="22">
        <f>I255</f>
        <v>11777840</v>
      </c>
      <c r="J254" s="22">
        <f>J255</f>
        <v>8014983.5099999998</v>
      </c>
      <c r="K254" s="64">
        <f t="shared" si="115"/>
        <v>68.051387266255944</v>
      </c>
    </row>
    <row r="255" spans="1:13" x14ac:dyDescent="0.25">
      <c r="A255" s="33" t="s">
        <v>49</v>
      </c>
      <c r="B255" s="16" t="s">
        <v>45</v>
      </c>
      <c r="C255" s="4">
        <v>0</v>
      </c>
      <c r="D255" s="4">
        <v>12</v>
      </c>
      <c r="E255" s="16" t="s">
        <v>8</v>
      </c>
      <c r="F255" s="4">
        <v>80320</v>
      </c>
      <c r="G255" s="13"/>
      <c r="H255" s="23">
        <f t="shared" ref="H255:J256" si="142">H256</f>
        <v>11777840</v>
      </c>
      <c r="I255" s="23">
        <f t="shared" si="142"/>
        <v>11777840</v>
      </c>
      <c r="J255" s="23">
        <f t="shared" si="142"/>
        <v>8014983.5099999998</v>
      </c>
      <c r="K255" s="65">
        <f t="shared" si="115"/>
        <v>68.051387266255944</v>
      </c>
    </row>
    <row r="256" spans="1:13" ht="28.5" customHeight="1" x14ac:dyDescent="0.25">
      <c r="A256" s="5" t="s">
        <v>16</v>
      </c>
      <c r="B256" s="16" t="s">
        <v>45</v>
      </c>
      <c r="C256" s="4">
        <v>0</v>
      </c>
      <c r="D256" s="4">
        <v>12</v>
      </c>
      <c r="E256" s="16" t="s">
        <v>8</v>
      </c>
      <c r="F256" s="4">
        <v>80320</v>
      </c>
      <c r="G256" s="4">
        <v>600</v>
      </c>
      <c r="H256" s="23">
        <f t="shared" si="142"/>
        <v>11777840</v>
      </c>
      <c r="I256" s="23">
        <f t="shared" si="142"/>
        <v>11777840</v>
      </c>
      <c r="J256" s="23">
        <f t="shared" si="142"/>
        <v>8014983.5099999998</v>
      </c>
      <c r="K256" s="65">
        <f t="shared" si="115"/>
        <v>68.051387266255944</v>
      </c>
    </row>
    <row r="257" spans="1:11" x14ac:dyDescent="0.25">
      <c r="A257" s="5" t="s">
        <v>17</v>
      </c>
      <c r="B257" s="16" t="s">
        <v>45</v>
      </c>
      <c r="C257" s="4">
        <v>0</v>
      </c>
      <c r="D257" s="4">
        <v>12</v>
      </c>
      <c r="E257" s="16" t="s">
        <v>8</v>
      </c>
      <c r="F257" s="4">
        <v>80320</v>
      </c>
      <c r="G257" s="4">
        <v>610</v>
      </c>
      <c r="H257" s="23">
        <v>11777840</v>
      </c>
      <c r="I257" s="23">
        <v>11777840</v>
      </c>
      <c r="J257" s="23">
        <v>8014983.5099999998</v>
      </c>
      <c r="K257" s="65">
        <f t="shared" si="115"/>
        <v>68.051387266255944</v>
      </c>
    </row>
    <row r="258" spans="1:11" ht="29.25" customHeight="1" x14ac:dyDescent="0.25">
      <c r="A258" s="14" t="s">
        <v>35</v>
      </c>
      <c r="B258" s="15" t="s">
        <v>45</v>
      </c>
      <c r="C258" s="13">
        <v>0</v>
      </c>
      <c r="D258" s="13">
        <v>12</v>
      </c>
      <c r="E258" s="15" t="s">
        <v>34</v>
      </c>
      <c r="F258" s="13"/>
      <c r="G258" s="13"/>
      <c r="H258" s="22">
        <f t="shared" ref="H258" si="143">H259+H262+H265+H268+H271+H274+H277+H280+H287</f>
        <v>334324429</v>
      </c>
      <c r="I258" s="22">
        <f t="shared" ref="I258:J258" si="144">I259+I262+I265+I268+I271+I274+I277+I280+I287</f>
        <v>333847839.73000002</v>
      </c>
      <c r="J258" s="22">
        <f t="shared" si="144"/>
        <v>237521209.84</v>
      </c>
      <c r="K258" s="64">
        <f t="shared" si="115"/>
        <v>71.146546891570623</v>
      </c>
    </row>
    <row r="259" spans="1:11" ht="74.25" customHeight="1" x14ac:dyDescent="0.25">
      <c r="A259" s="5" t="s">
        <v>51</v>
      </c>
      <c r="B259" s="16" t="s">
        <v>45</v>
      </c>
      <c r="C259" s="4">
        <v>0</v>
      </c>
      <c r="D259" s="4">
        <v>12</v>
      </c>
      <c r="E259" s="16" t="s">
        <v>34</v>
      </c>
      <c r="F259" s="4">
        <v>14700</v>
      </c>
      <c r="G259" s="4"/>
      <c r="H259" s="23">
        <f t="shared" ref="H259:J260" si="145">H260</f>
        <v>174050043</v>
      </c>
      <c r="I259" s="23">
        <f t="shared" si="145"/>
        <v>174050043</v>
      </c>
      <c r="J259" s="23">
        <f t="shared" si="145"/>
        <v>123926103</v>
      </c>
      <c r="K259" s="65">
        <f t="shared" si="115"/>
        <v>71.201420501803611</v>
      </c>
    </row>
    <row r="260" spans="1:11" ht="30" customHeight="1" x14ac:dyDescent="0.25">
      <c r="A260" s="5" t="s">
        <v>16</v>
      </c>
      <c r="B260" s="16" t="s">
        <v>45</v>
      </c>
      <c r="C260" s="4">
        <v>0</v>
      </c>
      <c r="D260" s="4">
        <v>12</v>
      </c>
      <c r="E260" s="16" t="s">
        <v>34</v>
      </c>
      <c r="F260" s="4">
        <v>14700</v>
      </c>
      <c r="G260" s="4">
        <v>600</v>
      </c>
      <c r="H260" s="23">
        <f t="shared" si="145"/>
        <v>174050043</v>
      </c>
      <c r="I260" s="23">
        <f t="shared" si="145"/>
        <v>174050043</v>
      </c>
      <c r="J260" s="23">
        <f t="shared" si="145"/>
        <v>123926103</v>
      </c>
      <c r="K260" s="65">
        <f t="shared" si="115"/>
        <v>71.201420501803611</v>
      </c>
    </row>
    <row r="261" spans="1:11" x14ac:dyDescent="0.25">
      <c r="A261" s="5" t="s">
        <v>17</v>
      </c>
      <c r="B261" s="16" t="s">
        <v>45</v>
      </c>
      <c r="C261" s="4">
        <v>0</v>
      </c>
      <c r="D261" s="4">
        <v>12</v>
      </c>
      <c r="E261" s="16" t="s">
        <v>34</v>
      </c>
      <c r="F261" s="4">
        <v>14700</v>
      </c>
      <c r="G261" s="4">
        <v>610</v>
      </c>
      <c r="H261" s="23">
        <v>174050043</v>
      </c>
      <c r="I261" s="23">
        <v>174050043</v>
      </c>
      <c r="J261" s="23">
        <v>123926103</v>
      </c>
      <c r="K261" s="65">
        <f t="shared" si="115"/>
        <v>71.201420501803611</v>
      </c>
    </row>
    <row r="262" spans="1:11" ht="60" customHeight="1" x14ac:dyDescent="0.25">
      <c r="A262" s="5" t="s">
        <v>52</v>
      </c>
      <c r="B262" s="16" t="s">
        <v>45</v>
      </c>
      <c r="C262" s="4">
        <v>0</v>
      </c>
      <c r="D262" s="4">
        <v>12</v>
      </c>
      <c r="E262" s="16" t="s">
        <v>34</v>
      </c>
      <c r="F262" s="4">
        <v>14710</v>
      </c>
      <c r="G262" s="4"/>
      <c r="H262" s="23">
        <f t="shared" ref="H262:J263" si="146">H263</f>
        <v>75132665</v>
      </c>
      <c r="I262" s="23">
        <f t="shared" si="146"/>
        <v>75132665</v>
      </c>
      <c r="J262" s="23">
        <f t="shared" si="146"/>
        <v>52561690</v>
      </c>
      <c r="K262" s="65">
        <f t="shared" si="115"/>
        <v>69.958506063907095</v>
      </c>
    </row>
    <row r="263" spans="1:11" ht="28.5" customHeight="1" x14ac:dyDescent="0.25">
      <c r="A263" s="5" t="s">
        <v>16</v>
      </c>
      <c r="B263" s="16" t="s">
        <v>45</v>
      </c>
      <c r="C263" s="4">
        <v>0</v>
      </c>
      <c r="D263" s="4">
        <v>12</v>
      </c>
      <c r="E263" s="16" t="s">
        <v>34</v>
      </c>
      <c r="F263" s="4">
        <v>14710</v>
      </c>
      <c r="G263" s="4">
        <v>600</v>
      </c>
      <c r="H263" s="23">
        <f t="shared" si="146"/>
        <v>75132665</v>
      </c>
      <c r="I263" s="23">
        <f t="shared" si="146"/>
        <v>75132665</v>
      </c>
      <c r="J263" s="23">
        <f t="shared" si="146"/>
        <v>52561690</v>
      </c>
      <c r="K263" s="65">
        <f t="shared" si="115"/>
        <v>69.958506063907095</v>
      </c>
    </row>
    <row r="264" spans="1:11" x14ac:dyDescent="0.25">
      <c r="A264" s="5" t="s">
        <v>17</v>
      </c>
      <c r="B264" s="16" t="s">
        <v>45</v>
      </c>
      <c r="C264" s="4">
        <v>0</v>
      </c>
      <c r="D264" s="4">
        <v>12</v>
      </c>
      <c r="E264" s="16" t="s">
        <v>34</v>
      </c>
      <c r="F264" s="4">
        <v>14710</v>
      </c>
      <c r="G264" s="4">
        <v>610</v>
      </c>
      <c r="H264" s="23">
        <v>75132665</v>
      </c>
      <c r="I264" s="23">
        <v>75132665</v>
      </c>
      <c r="J264" s="23">
        <v>52561690</v>
      </c>
      <c r="K264" s="65">
        <f t="shared" si="115"/>
        <v>69.958506063907095</v>
      </c>
    </row>
    <row r="265" spans="1:11" ht="42" customHeight="1" x14ac:dyDescent="0.25">
      <c r="A265" s="5" t="s">
        <v>56</v>
      </c>
      <c r="B265" s="16" t="s">
        <v>45</v>
      </c>
      <c r="C265" s="4">
        <v>0</v>
      </c>
      <c r="D265" s="4">
        <v>12</v>
      </c>
      <c r="E265" s="16" t="s">
        <v>34</v>
      </c>
      <c r="F265" s="4">
        <v>14780</v>
      </c>
      <c r="G265" s="4"/>
      <c r="H265" s="23">
        <f t="shared" ref="H265:J266" si="147">H266</f>
        <v>3485321</v>
      </c>
      <c r="I265" s="23">
        <f t="shared" si="147"/>
        <v>3485321</v>
      </c>
      <c r="J265" s="23">
        <f t="shared" si="147"/>
        <v>1666372.86</v>
      </c>
      <c r="K265" s="65">
        <f t="shared" si="115"/>
        <v>47.811173203271665</v>
      </c>
    </row>
    <row r="266" spans="1:11" ht="17.25" customHeight="1" x14ac:dyDescent="0.25">
      <c r="A266" s="5" t="s">
        <v>36</v>
      </c>
      <c r="B266" s="16" t="s">
        <v>45</v>
      </c>
      <c r="C266" s="4">
        <v>0</v>
      </c>
      <c r="D266" s="4">
        <v>12</v>
      </c>
      <c r="E266" s="16" t="s">
        <v>34</v>
      </c>
      <c r="F266" s="4">
        <v>14780</v>
      </c>
      <c r="G266" s="4">
        <v>300</v>
      </c>
      <c r="H266" s="23">
        <f t="shared" si="147"/>
        <v>3485321</v>
      </c>
      <c r="I266" s="23">
        <f t="shared" si="147"/>
        <v>3485321</v>
      </c>
      <c r="J266" s="23">
        <f t="shared" si="147"/>
        <v>1666372.86</v>
      </c>
      <c r="K266" s="65">
        <f t="shared" si="115"/>
        <v>47.811173203271665</v>
      </c>
    </row>
    <row r="267" spans="1:11" ht="30.75" customHeight="1" x14ac:dyDescent="0.25">
      <c r="A267" s="5" t="s">
        <v>37</v>
      </c>
      <c r="B267" s="16" t="s">
        <v>45</v>
      </c>
      <c r="C267" s="4">
        <v>0</v>
      </c>
      <c r="D267" s="4">
        <v>12</v>
      </c>
      <c r="E267" s="16" t="s">
        <v>34</v>
      </c>
      <c r="F267" s="4">
        <v>14780</v>
      </c>
      <c r="G267" s="4">
        <v>320</v>
      </c>
      <c r="H267" s="23">
        <v>3485321</v>
      </c>
      <c r="I267" s="23">
        <v>3485321</v>
      </c>
      <c r="J267" s="23">
        <v>1666372.86</v>
      </c>
      <c r="K267" s="65">
        <f t="shared" si="115"/>
        <v>47.811173203271665</v>
      </c>
    </row>
    <row r="268" spans="1:11" x14ac:dyDescent="0.25">
      <c r="A268" s="5" t="s">
        <v>47</v>
      </c>
      <c r="B268" s="16" t="s">
        <v>45</v>
      </c>
      <c r="C268" s="4">
        <v>0</v>
      </c>
      <c r="D268" s="4">
        <v>12</v>
      </c>
      <c r="E268" s="16" t="s">
        <v>34</v>
      </c>
      <c r="F268" s="4">
        <v>80300</v>
      </c>
      <c r="G268" s="4"/>
      <c r="H268" s="23">
        <f t="shared" ref="H268:J269" si="148">H269</f>
        <v>15360000</v>
      </c>
      <c r="I268" s="23">
        <f t="shared" si="148"/>
        <v>15360000</v>
      </c>
      <c r="J268" s="23">
        <f t="shared" si="148"/>
        <v>11548369.199999999</v>
      </c>
      <c r="K268" s="65">
        <f t="shared" si="115"/>
        <v>75.184695312499997</v>
      </c>
    </row>
    <row r="269" spans="1:11" ht="29.25" customHeight="1" x14ac:dyDescent="0.25">
      <c r="A269" s="5" t="s">
        <v>16</v>
      </c>
      <c r="B269" s="16" t="s">
        <v>45</v>
      </c>
      <c r="C269" s="4">
        <v>0</v>
      </c>
      <c r="D269" s="4">
        <v>12</v>
      </c>
      <c r="E269" s="16" t="s">
        <v>34</v>
      </c>
      <c r="F269" s="4">
        <v>80300</v>
      </c>
      <c r="G269" s="4">
        <v>600</v>
      </c>
      <c r="H269" s="23">
        <f t="shared" si="148"/>
        <v>15360000</v>
      </c>
      <c r="I269" s="23">
        <f t="shared" si="148"/>
        <v>15360000</v>
      </c>
      <c r="J269" s="23">
        <f t="shared" si="148"/>
        <v>11548369.199999999</v>
      </c>
      <c r="K269" s="65">
        <f t="shared" ref="K269:K332" si="149">J269/I269*100</f>
        <v>75.184695312499997</v>
      </c>
    </row>
    <row r="270" spans="1:11" x14ac:dyDescent="0.25">
      <c r="A270" s="5" t="s">
        <v>17</v>
      </c>
      <c r="B270" s="16" t="s">
        <v>45</v>
      </c>
      <c r="C270" s="4">
        <v>0</v>
      </c>
      <c r="D270" s="4">
        <v>12</v>
      </c>
      <c r="E270" s="16" t="s">
        <v>34</v>
      </c>
      <c r="F270" s="4">
        <v>80300</v>
      </c>
      <c r="G270" s="4">
        <v>610</v>
      </c>
      <c r="H270" s="23">
        <v>15360000</v>
      </c>
      <c r="I270" s="23">
        <v>15360000</v>
      </c>
      <c r="J270" s="23">
        <v>11548369.199999999</v>
      </c>
      <c r="K270" s="65">
        <f t="shared" si="149"/>
        <v>75.184695312499997</v>
      </c>
    </row>
    <row r="271" spans="1:11" ht="15" customHeight="1" x14ac:dyDescent="0.25">
      <c r="A271" s="5" t="s">
        <v>48</v>
      </c>
      <c r="B271" s="16" t="s">
        <v>45</v>
      </c>
      <c r="C271" s="4">
        <v>0</v>
      </c>
      <c r="D271" s="4">
        <v>12</v>
      </c>
      <c r="E271" s="16" t="s">
        <v>34</v>
      </c>
      <c r="F271" s="4">
        <v>80310</v>
      </c>
      <c r="G271" s="4"/>
      <c r="H271" s="23">
        <f t="shared" ref="H271:J272" si="150">H272</f>
        <v>49400000</v>
      </c>
      <c r="I271" s="23">
        <f t="shared" si="150"/>
        <v>48923410.729999997</v>
      </c>
      <c r="J271" s="23">
        <f t="shared" si="150"/>
        <v>36228220.780000001</v>
      </c>
      <c r="K271" s="65">
        <f t="shared" si="149"/>
        <v>74.050889419663321</v>
      </c>
    </row>
    <row r="272" spans="1:11" ht="31.5" customHeight="1" x14ac:dyDescent="0.25">
      <c r="A272" s="5" t="s">
        <v>16</v>
      </c>
      <c r="B272" s="16" t="s">
        <v>45</v>
      </c>
      <c r="C272" s="4">
        <v>0</v>
      </c>
      <c r="D272" s="4">
        <v>12</v>
      </c>
      <c r="E272" s="16" t="s">
        <v>34</v>
      </c>
      <c r="F272" s="4">
        <v>80310</v>
      </c>
      <c r="G272" s="4">
        <v>600</v>
      </c>
      <c r="H272" s="23">
        <f t="shared" si="150"/>
        <v>49400000</v>
      </c>
      <c r="I272" s="23">
        <f t="shared" si="150"/>
        <v>48923410.729999997</v>
      </c>
      <c r="J272" s="23">
        <f t="shared" si="150"/>
        <v>36228220.780000001</v>
      </c>
      <c r="K272" s="65">
        <f t="shared" si="149"/>
        <v>74.050889419663321</v>
      </c>
    </row>
    <row r="273" spans="1:13" x14ac:dyDescent="0.25">
      <c r="A273" s="5" t="s">
        <v>17</v>
      </c>
      <c r="B273" s="16" t="s">
        <v>45</v>
      </c>
      <c r="C273" s="4">
        <v>0</v>
      </c>
      <c r="D273" s="4">
        <v>12</v>
      </c>
      <c r="E273" s="16" t="s">
        <v>34</v>
      </c>
      <c r="F273" s="4">
        <v>80310</v>
      </c>
      <c r="G273" s="4">
        <v>610</v>
      </c>
      <c r="H273" s="21">
        <v>49400000</v>
      </c>
      <c r="I273" s="21">
        <v>48923410.729999997</v>
      </c>
      <c r="J273" s="23">
        <v>36228220.780000001</v>
      </c>
      <c r="K273" s="65">
        <f t="shared" si="149"/>
        <v>74.050889419663321</v>
      </c>
      <c r="M273" s="61"/>
    </row>
    <row r="274" spans="1:13" x14ac:dyDescent="0.25">
      <c r="A274" s="5" t="s">
        <v>49</v>
      </c>
      <c r="B274" s="16" t="s">
        <v>45</v>
      </c>
      <c r="C274" s="4">
        <v>0</v>
      </c>
      <c r="D274" s="4">
        <v>12</v>
      </c>
      <c r="E274" s="16" t="s">
        <v>34</v>
      </c>
      <c r="F274" s="4">
        <v>80320</v>
      </c>
      <c r="G274" s="4"/>
      <c r="H274" s="23">
        <f t="shared" ref="H274:J275" si="151">H275</f>
        <v>10500000</v>
      </c>
      <c r="I274" s="23">
        <f t="shared" si="151"/>
        <v>10500000</v>
      </c>
      <c r="J274" s="23">
        <f t="shared" si="151"/>
        <v>7899549.96</v>
      </c>
      <c r="K274" s="65">
        <f t="shared" si="149"/>
        <v>75.23380914285714</v>
      </c>
    </row>
    <row r="275" spans="1:13" ht="30" customHeight="1" x14ac:dyDescent="0.25">
      <c r="A275" s="5" t="s">
        <v>16</v>
      </c>
      <c r="B275" s="16" t="s">
        <v>45</v>
      </c>
      <c r="C275" s="4">
        <v>0</v>
      </c>
      <c r="D275" s="4">
        <v>12</v>
      </c>
      <c r="E275" s="16" t="s">
        <v>34</v>
      </c>
      <c r="F275" s="4">
        <v>80320</v>
      </c>
      <c r="G275" s="4">
        <v>600</v>
      </c>
      <c r="H275" s="23">
        <f t="shared" si="151"/>
        <v>10500000</v>
      </c>
      <c r="I275" s="23">
        <f t="shared" si="151"/>
        <v>10500000</v>
      </c>
      <c r="J275" s="23">
        <f t="shared" si="151"/>
        <v>7899549.96</v>
      </c>
      <c r="K275" s="65">
        <f t="shared" si="149"/>
        <v>75.23380914285714</v>
      </c>
    </row>
    <row r="276" spans="1:13" x14ac:dyDescent="0.25">
      <c r="A276" s="5" t="s">
        <v>17</v>
      </c>
      <c r="B276" s="16" t="s">
        <v>45</v>
      </c>
      <c r="C276" s="4">
        <v>0</v>
      </c>
      <c r="D276" s="4">
        <v>12</v>
      </c>
      <c r="E276" s="16" t="s">
        <v>34</v>
      </c>
      <c r="F276" s="4">
        <v>80320</v>
      </c>
      <c r="G276" s="4">
        <v>610</v>
      </c>
      <c r="H276" s="23">
        <v>10500000</v>
      </c>
      <c r="I276" s="23">
        <v>10500000</v>
      </c>
      <c r="J276" s="23">
        <v>7899549.96</v>
      </c>
      <c r="K276" s="65">
        <f t="shared" si="149"/>
        <v>75.23380914285714</v>
      </c>
    </row>
    <row r="277" spans="1:13" ht="18" customHeight="1" x14ac:dyDescent="0.25">
      <c r="A277" s="5" t="s">
        <v>50</v>
      </c>
      <c r="B277" s="16" t="s">
        <v>45</v>
      </c>
      <c r="C277" s="4">
        <v>0</v>
      </c>
      <c r="D277" s="4">
        <v>12</v>
      </c>
      <c r="E277" s="16" t="s">
        <v>34</v>
      </c>
      <c r="F277" s="4">
        <v>80340</v>
      </c>
      <c r="G277" s="4"/>
      <c r="H277" s="23">
        <f t="shared" ref="H277:J278" si="152">H278</f>
        <v>1155000</v>
      </c>
      <c r="I277" s="23">
        <f t="shared" si="152"/>
        <v>1155000</v>
      </c>
      <c r="J277" s="23">
        <f t="shared" si="152"/>
        <v>831334.82</v>
      </c>
      <c r="K277" s="65">
        <f t="shared" si="149"/>
        <v>71.977040692640699</v>
      </c>
    </row>
    <row r="278" spans="1:13" ht="30.75" customHeight="1" x14ac:dyDescent="0.25">
      <c r="A278" s="5" t="s">
        <v>16</v>
      </c>
      <c r="B278" s="16" t="s">
        <v>45</v>
      </c>
      <c r="C278" s="4">
        <v>0</v>
      </c>
      <c r="D278" s="4">
        <v>12</v>
      </c>
      <c r="E278" s="16" t="s">
        <v>34</v>
      </c>
      <c r="F278" s="4">
        <v>80340</v>
      </c>
      <c r="G278" s="4">
        <v>600</v>
      </c>
      <c r="H278" s="23">
        <f t="shared" si="152"/>
        <v>1155000</v>
      </c>
      <c r="I278" s="23">
        <f t="shared" si="152"/>
        <v>1155000</v>
      </c>
      <c r="J278" s="23">
        <f t="shared" si="152"/>
        <v>831334.82</v>
      </c>
      <c r="K278" s="65">
        <f t="shared" si="149"/>
        <v>71.977040692640699</v>
      </c>
    </row>
    <row r="279" spans="1:13" x14ac:dyDescent="0.25">
      <c r="A279" s="5" t="s">
        <v>17</v>
      </c>
      <c r="B279" s="16" t="s">
        <v>45</v>
      </c>
      <c r="C279" s="4">
        <v>0</v>
      </c>
      <c r="D279" s="4">
        <v>12</v>
      </c>
      <c r="E279" s="16" t="s">
        <v>34</v>
      </c>
      <c r="F279" s="4">
        <v>80340</v>
      </c>
      <c r="G279" s="4">
        <v>610</v>
      </c>
      <c r="H279" s="23">
        <v>1155000</v>
      </c>
      <c r="I279" s="23">
        <v>1155000</v>
      </c>
      <c r="J279" s="23">
        <v>831334.82</v>
      </c>
      <c r="K279" s="65">
        <f t="shared" si="149"/>
        <v>71.977040692640699</v>
      </c>
    </row>
    <row r="280" spans="1:13" ht="31.5" customHeight="1" x14ac:dyDescent="0.25">
      <c r="A280" s="29" t="s">
        <v>101</v>
      </c>
      <c r="B280" s="16" t="s">
        <v>45</v>
      </c>
      <c r="C280" s="4">
        <v>0</v>
      </c>
      <c r="D280" s="4">
        <v>12</v>
      </c>
      <c r="E280" s="16" t="s">
        <v>34</v>
      </c>
      <c r="F280" s="4">
        <v>82340</v>
      </c>
      <c r="G280" s="4"/>
      <c r="H280" s="23">
        <f t="shared" ref="H280" si="153">H281+H283+H285</f>
        <v>341400</v>
      </c>
      <c r="I280" s="23">
        <f t="shared" ref="I280:J280" si="154">I281+I283+I285</f>
        <v>341400</v>
      </c>
      <c r="J280" s="23">
        <f t="shared" si="154"/>
        <v>301658.40000000002</v>
      </c>
      <c r="K280" s="65">
        <f t="shared" si="149"/>
        <v>88.359226713532522</v>
      </c>
    </row>
    <row r="281" spans="1:13" ht="27.75" customHeight="1" x14ac:dyDescent="0.25">
      <c r="A281" s="9" t="s">
        <v>12</v>
      </c>
      <c r="B281" s="16" t="s">
        <v>45</v>
      </c>
      <c r="C281" s="4">
        <v>0</v>
      </c>
      <c r="D281" s="4">
        <v>12</v>
      </c>
      <c r="E281" s="16" t="s">
        <v>34</v>
      </c>
      <c r="F281" s="4">
        <v>82340</v>
      </c>
      <c r="G281" s="1" t="s">
        <v>77</v>
      </c>
      <c r="H281" s="23">
        <f t="shared" ref="H281:J281" si="155">H282</f>
        <v>7600</v>
      </c>
      <c r="I281" s="23">
        <f t="shared" si="155"/>
        <v>1600</v>
      </c>
      <c r="J281" s="23">
        <f t="shared" si="155"/>
        <v>0</v>
      </c>
      <c r="K281" s="65">
        <f t="shared" si="149"/>
        <v>0</v>
      </c>
    </row>
    <row r="282" spans="1:13" ht="28.5" customHeight="1" x14ac:dyDescent="0.25">
      <c r="A282" s="9" t="s">
        <v>13</v>
      </c>
      <c r="B282" s="16" t="s">
        <v>45</v>
      </c>
      <c r="C282" s="4">
        <v>0</v>
      </c>
      <c r="D282" s="4">
        <v>12</v>
      </c>
      <c r="E282" s="16" t="s">
        <v>34</v>
      </c>
      <c r="F282" s="4">
        <v>82340</v>
      </c>
      <c r="G282" s="1" t="s">
        <v>78</v>
      </c>
      <c r="H282" s="21">
        <v>7600</v>
      </c>
      <c r="I282" s="21">
        <v>1600</v>
      </c>
      <c r="J282" s="23">
        <v>0</v>
      </c>
      <c r="K282" s="65">
        <f t="shared" si="149"/>
        <v>0</v>
      </c>
      <c r="M282" s="61"/>
    </row>
    <row r="283" spans="1:13" ht="18.75" customHeight="1" x14ac:dyDescent="0.25">
      <c r="A283" s="9" t="s">
        <v>75</v>
      </c>
      <c r="B283" s="16" t="s">
        <v>45</v>
      </c>
      <c r="C283" s="4">
        <v>0</v>
      </c>
      <c r="D283" s="4">
        <v>12</v>
      </c>
      <c r="E283" s="16" t="s">
        <v>34</v>
      </c>
      <c r="F283" s="4">
        <v>82340</v>
      </c>
      <c r="G283" s="1" t="s">
        <v>83</v>
      </c>
      <c r="H283" s="21">
        <f t="shared" ref="H283:J283" si="156">H284</f>
        <v>261400</v>
      </c>
      <c r="I283" s="21">
        <f t="shared" si="156"/>
        <v>222800</v>
      </c>
      <c r="J283" s="23">
        <f t="shared" si="156"/>
        <v>222225</v>
      </c>
      <c r="K283" s="65">
        <f t="shared" si="149"/>
        <v>99.74192100538599</v>
      </c>
    </row>
    <row r="284" spans="1:13" x14ac:dyDescent="0.25">
      <c r="A284" s="9" t="s">
        <v>89</v>
      </c>
      <c r="B284" s="16" t="s">
        <v>45</v>
      </c>
      <c r="C284" s="4">
        <v>0</v>
      </c>
      <c r="D284" s="4">
        <v>12</v>
      </c>
      <c r="E284" s="16" t="s">
        <v>34</v>
      </c>
      <c r="F284" s="4">
        <v>82340</v>
      </c>
      <c r="G284" s="1" t="s">
        <v>88</v>
      </c>
      <c r="H284" s="21">
        <v>261400</v>
      </c>
      <c r="I284" s="21">
        <v>222800</v>
      </c>
      <c r="J284" s="23">
        <v>222225</v>
      </c>
      <c r="K284" s="65">
        <f t="shared" si="149"/>
        <v>99.74192100538599</v>
      </c>
      <c r="M284" s="61"/>
    </row>
    <row r="285" spans="1:13" ht="29.25" customHeight="1" x14ac:dyDescent="0.25">
      <c r="A285" s="9" t="s">
        <v>16</v>
      </c>
      <c r="B285" s="16" t="s">
        <v>45</v>
      </c>
      <c r="C285" s="4">
        <v>0</v>
      </c>
      <c r="D285" s="4">
        <v>12</v>
      </c>
      <c r="E285" s="16" t="s">
        <v>34</v>
      </c>
      <c r="F285" s="4">
        <v>82340</v>
      </c>
      <c r="G285" s="1" t="s">
        <v>79</v>
      </c>
      <c r="H285" s="21">
        <f t="shared" ref="H285:J285" si="157">H286</f>
        <v>72400</v>
      </c>
      <c r="I285" s="21">
        <f t="shared" si="157"/>
        <v>117000</v>
      </c>
      <c r="J285" s="23">
        <f t="shared" si="157"/>
        <v>79433.399999999994</v>
      </c>
      <c r="K285" s="65">
        <f t="shared" si="149"/>
        <v>67.891794871794858</v>
      </c>
    </row>
    <row r="286" spans="1:13" x14ac:dyDescent="0.25">
      <c r="A286" s="9" t="s">
        <v>17</v>
      </c>
      <c r="B286" s="16" t="s">
        <v>45</v>
      </c>
      <c r="C286" s="4">
        <v>0</v>
      </c>
      <c r="D286" s="4">
        <v>12</v>
      </c>
      <c r="E286" s="16" t="s">
        <v>34</v>
      </c>
      <c r="F286" s="4">
        <v>82340</v>
      </c>
      <c r="G286" s="1" t="s">
        <v>80</v>
      </c>
      <c r="H286" s="21">
        <v>72400</v>
      </c>
      <c r="I286" s="21">
        <v>117000</v>
      </c>
      <c r="J286" s="23">
        <v>79433.399999999994</v>
      </c>
      <c r="K286" s="65">
        <f t="shared" si="149"/>
        <v>67.891794871794858</v>
      </c>
      <c r="M286" s="61"/>
    </row>
    <row r="287" spans="1:13" ht="17.25" customHeight="1" x14ac:dyDescent="0.25">
      <c r="A287" s="28" t="s">
        <v>104</v>
      </c>
      <c r="B287" s="18" t="s">
        <v>45</v>
      </c>
      <c r="C287" s="4">
        <v>0</v>
      </c>
      <c r="D287" s="19">
        <v>12</v>
      </c>
      <c r="E287" s="18" t="s">
        <v>34</v>
      </c>
      <c r="F287" s="19">
        <v>82350</v>
      </c>
      <c r="G287" s="19"/>
      <c r="H287" s="23">
        <f t="shared" ref="H287" si="158">H288+H290</f>
        <v>4900000</v>
      </c>
      <c r="I287" s="23">
        <f t="shared" ref="I287:J287" si="159">I288+I290</f>
        <v>4900000</v>
      </c>
      <c r="J287" s="23">
        <f t="shared" si="159"/>
        <v>2557910.8199999998</v>
      </c>
      <c r="K287" s="65">
        <f t="shared" si="149"/>
        <v>52.202261632653055</v>
      </c>
    </row>
    <row r="288" spans="1:13" ht="17.25" customHeight="1" x14ac:dyDescent="0.25">
      <c r="A288" s="12" t="s">
        <v>75</v>
      </c>
      <c r="B288" s="18" t="s">
        <v>45</v>
      </c>
      <c r="C288" s="4">
        <v>0</v>
      </c>
      <c r="D288" s="19">
        <v>12</v>
      </c>
      <c r="E288" s="18" t="s">
        <v>34</v>
      </c>
      <c r="F288" s="19">
        <v>82350</v>
      </c>
      <c r="G288" s="19">
        <v>300</v>
      </c>
      <c r="H288" s="23">
        <f t="shared" ref="H288:J288" si="160">H289</f>
        <v>40000</v>
      </c>
      <c r="I288" s="23">
        <f t="shared" si="160"/>
        <v>40000</v>
      </c>
      <c r="J288" s="23">
        <f t="shared" si="160"/>
        <v>21126</v>
      </c>
      <c r="K288" s="65">
        <f t="shared" si="149"/>
        <v>52.814999999999998</v>
      </c>
    </row>
    <row r="289" spans="1:11" ht="30.75" customHeight="1" x14ac:dyDescent="0.25">
      <c r="A289" s="12" t="s">
        <v>37</v>
      </c>
      <c r="B289" s="18" t="s">
        <v>45</v>
      </c>
      <c r="C289" s="4">
        <v>0</v>
      </c>
      <c r="D289" s="19">
        <v>12</v>
      </c>
      <c r="E289" s="18" t="s">
        <v>34</v>
      </c>
      <c r="F289" s="19">
        <v>82350</v>
      </c>
      <c r="G289" s="19">
        <v>320</v>
      </c>
      <c r="H289" s="23">
        <v>40000</v>
      </c>
      <c r="I289" s="23">
        <v>40000</v>
      </c>
      <c r="J289" s="23">
        <v>21126</v>
      </c>
      <c r="K289" s="65">
        <f t="shared" si="149"/>
        <v>52.814999999999998</v>
      </c>
    </row>
    <row r="290" spans="1:11" ht="31.5" customHeight="1" x14ac:dyDescent="0.25">
      <c r="A290" s="9" t="s">
        <v>16</v>
      </c>
      <c r="B290" s="18" t="s">
        <v>45</v>
      </c>
      <c r="C290" s="4">
        <v>0</v>
      </c>
      <c r="D290" s="19">
        <v>12</v>
      </c>
      <c r="E290" s="18" t="s">
        <v>34</v>
      </c>
      <c r="F290" s="19">
        <v>82350</v>
      </c>
      <c r="G290" s="19">
        <v>600</v>
      </c>
      <c r="H290" s="23">
        <f t="shared" ref="H290:J290" si="161">H291</f>
        <v>4860000</v>
      </c>
      <c r="I290" s="23">
        <f t="shared" si="161"/>
        <v>4860000</v>
      </c>
      <c r="J290" s="23">
        <f t="shared" si="161"/>
        <v>2536784.8199999998</v>
      </c>
      <c r="K290" s="65">
        <f t="shared" si="149"/>
        <v>52.197218518518518</v>
      </c>
    </row>
    <row r="291" spans="1:11" x14ac:dyDescent="0.25">
      <c r="A291" s="12" t="s">
        <v>17</v>
      </c>
      <c r="B291" s="18" t="s">
        <v>45</v>
      </c>
      <c r="C291" s="4">
        <v>0</v>
      </c>
      <c r="D291" s="19">
        <v>12</v>
      </c>
      <c r="E291" s="18" t="s">
        <v>34</v>
      </c>
      <c r="F291" s="19">
        <v>82350</v>
      </c>
      <c r="G291" s="19">
        <v>610</v>
      </c>
      <c r="H291" s="23">
        <v>4860000</v>
      </c>
      <c r="I291" s="23">
        <v>4860000</v>
      </c>
      <c r="J291" s="23">
        <v>2536784.8199999998</v>
      </c>
      <c r="K291" s="65">
        <f t="shared" si="149"/>
        <v>52.197218518518518</v>
      </c>
    </row>
    <row r="292" spans="1:11" ht="29.25" x14ac:dyDescent="0.25">
      <c r="A292" s="14" t="s">
        <v>112</v>
      </c>
      <c r="B292" s="15" t="s">
        <v>45</v>
      </c>
      <c r="C292" s="13">
        <v>0</v>
      </c>
      <c r="D292" s="13">
        <v>12</v>
      </c>
      <c r="E292" s="15" t="s">
        <v>54</v>
      </c>
      <c r="F292" s="13"/>
      <c r="G292" s="13"/>
      <c r="H292" s="22">
        <f>H293+H296</f>
        <v>17201380</v>
      </c>
      <c r="I292" s="22">
        <f>I293+I296</f>
        <v>17201380</v>
      </c>
      <c r="J292" s="22">
        <f>J293+J296</f>
        <v>12034015.880000001</v>
      </c>
      <c r="K292" s="64">
        <f t="shared" si="149"/>
        <v>69.959595567332386</v>
      </c>
    </row>
    <row r="293" spans="1:11" x14ac:dyDescent="0.25">
      <c r="A293" s="5" t="s">
        <v>49</v>
      </c>
      <c r="B293" s="16" t="s">
        <v>45</v>
      </c>
      <c r="C293" s="4">
        <v>0</v>
      </c>
      <c r="D293" s="4">
        <v>12</v>
      </c>
      <c r="E293" s="16" t="s">
        <v>54</v>
      </c>
      <c r="F293" s="4">
        <v>80320</v>
      </c>
      <c r="G293" s="4"/>
      <c r="H293" s="23">
        <f t="shared" ref="H293:J294" si="162">H294</f>
        <v>16951380</v>
      </c>
      <c r="I293" s="23">
        <f t="shared" si="162"/>
        <v>16951380</v>
      </c>
      <c r="J293" s="23">
        <f t="shared" si="162"/>
        <v>12034015.880000001</v>
      </c>
      <c r="K293" s="65">
        <f t="shared" si="149"/>
        <v>70.99136400694222</v>
      </c>
    </row>
    <row r="294" spans="1:11" ht="28.5" customHeight="1" x14ac:dyDescent="0.25">
      <c r="A294" s="5" t="s">
        <v>16</v>
      </c>
      <c r="B294" s="16" t="s">
        <v>45</v>
      </c>
      <c r="C294" s="4">
        <v>0</v>
      </c>
      <c r="D294" s="4">
        <v>12</v>
      </c>
      <c r="E294" s="16" t="s">
        <v>54</v>
      </c>
      <c r="F294" s="4">
        <v>80320</v>
      </c>
      <c r="G294" s="4">
        <v>600</v>
      </c>
      <c r="H294" s="23">
        <f t="shared" si="162"/>
        <v>16951380</v>
      </c>
      <c r="I294" s="23">
        <f t="shared" si="162"/>
        <v>16951380</v>
      </c>
      <c r="J294" s="23">
        <f t="shared" si="162"/>
        <v>12034015.880000001</v>
      </c>
      <c r="K294" s="65">
        <f t="shared" si="149"/>
        <v>70.99136400694222</v>
      </c>
    </row>
    <row r="295" spans="1:11" x14ac:dyDescent="0.25">
      <c r="A295" s="5" t="s">
        <v>17</v>
      </c>
      <c r="B295" s="16" t="s">
        <v>45</v>
      </c>
      <c r="C295" s="4">
        <v>0</v>
      </c>
      <c r="D295" s="4">
        <v>12</v>
      </c>
      <c r="E295" s="16" t="s">
        <v>54</v>
      </c>
      <c r="F295" s="4">
        <v>80320</v>
      </c>
      <c r="G295" s="4">
        <v>610</v>
      </c>
      <c r="H295" s="23">
        <v>16951380</v>
      </c>
      <c r="I295" s="23">
        <v>16951380</v>
      </c>
      <c r="J295" s="23">
        <v>12034015.880000001</v>
      </c>
      <c r="K295" s="65">
        <f t="shared" si="149"/>
        <v>70.99136400694222</v>
      </c>
    </row>
    <row r="296" spans="1:11" ht="31.5" customHeight="1" x14ac:dyDescent="0.25">
      <c r="A296" s="29" t="s">
        <v>101</v>
      </c>
      <c r="B296" s="16" t="s">
        <v>45</v>
      </c>
      <c r="C296" s="4">
        <v>0</v>
      </c>
      <c r="D296" s="4">
        <v>12</v>
      </c>
      <c r="E296" s="16" t="s">
        <v>54</v>
      </c>
      <c r="F296" s="4">
        <v>82340</v>
      </c>
      <c r="G296" s="4"/>
      <c r="H296" s="23">
        <f t="shared" ref="H296" si="163">H297+H299+H301</f>
        <v>250000</v>
      </c>
      <c r="I296" s="23">
        <f t="shared" ref="I296:J296" si="164">I297+I299+I301</f>
        <v>250000</v>
      </c>
      <c r="J296" s="23">
        <f t="shared" si="164"/>
        <v>0</v>
      </c>
      <c r="K296" s="65">
        <f t="shared" si="149"/>
        <v>0</v>
      </c>
    </row>
    <row r="297" spans="1:11" ht="28.5" customHeight="1" x14ac:dyDescent="0.25">
      <c r="A297" s="5" t="s">
        <v>12</v>
      </c>
      <c r="B297" s="16" t="s">
        <v>45</v>
      </c>
      <c r="C297" s="4">
        <v>0</v>
      </c>
      <c r="D297" s="4">
        <v>12</v>
      </c>
      <c r="E297" s="16" t="s">
        <v>54</v>
      </c>
      <c r="F297" s="4">
        <v>82340</v>
      </c>
      <c r="G297" s="4">
        <v>200</v>
      </c>
      <c r="H297" s="23">
        <f t="shared" ref="H297:J297" si="165">H298</f>
        <v>30000</v>
      </c>
      <c r="I297" s="23">
        <f t="shared" si="165"/>
        <v>30000</v>
      </c>
      <c r="J297" s="23">
        <f t="shared" si="165"/>
        <v>0</v>
      </c>
      <c r="K297" s="65">
        <f t="shared" si="149"/>
        <v>0</v>
      </c>
    </row>
    <row r="298" spans="1:11" ht="30" customHeight="1" x14ac:dyDescent="0.25">
      <c r="A298" s="5" t="s">
        <v>13</v>
      </c>
      <c r="B298" s="16" t="s">
        <v>45</v>
      </c>
      <c r="C298" s="4">
        <v>0</v>
      </c>
      <c r="D298" s="4">
        <v>12</v>
      </c>
      <c r="E298" s="16" t="s">
        <v>54</v>
      </c>
      <c r="F298" s="4">
        <v>82340</v>
      </c>
      <c r="G298" s="4">
        <v>240</v>
      </c>
      <c r="H298" s="23">
        <v>30000</v>
      </c>
      <c r="I298" s="23">
        <v>30000</v>
      </c>
      <c r="J298" s="23">
        <v>0</v>
      </c>
      <c r="K298" s="65">
        <f t="shared" si="149"/>
        <v>0</v>
      </c>
    </row>
    <row r="299" spans="1:11" ht="18.75" customHeight="1" x14ac:dyDescent="0.25">
      <c r="A299" s="9" t="s">
        <v>75</v>
      </c>
      <c r="B299" s="16" t="s">
        <v>45</v>
      </c>
      <c r="C299" s="4">
        <v>0</v>
      </c>
      <c r="D299" s="4">
        <v>12</v>
      </c>
      <c r="E299" s="16" t="s">
        <v>54</v>
      </c>
      <c r="F299" s="4">
        <v>82340</v>
      </c>
      <c r="G299" s="4">
        <v>300</v>
      </c>
      <c r="H299" s="23">
        <f t="shared" ref="H299:J299" si="166">H300</f>
        <v>200000</v>
      </c>
      <c r="I299" s="23">
        <f t="shared" si="166"/>
        <v>200000</v>
      </c>
      <c r="J299" s="23">
        <f t="shared" si="166"/>
        <v>0</v>
      </c>
      <c r="K299" s="65">
        <f t="shared" si="149"/>
        <v>0</v>
      </c>
    </row>
    <row r="300" spans="1:11" x14ac:dyDescent="0.25">
      <c r="A300" s="9" t="s">
        <v>89</v>
      </c>
      <c r="B300" s="16" t="s">
        <v>45</v>
      </c>
      <c r="C300" s="4">
        <v>0</v>
      </c>
      <c r="D300" s="4">
        <v>12</v>
      </c>
      <c r="E300" s="16" t="s">
        <v>54</v>
      </c>
      <c r="F300" s="4">
        <v>82340</v>
      </c>
      <c r="G300" s="4">
        <v>350</v>
      </c>
      <c r="H300" s="23">
        <v>200000</v>
      </c>
      <c r="I300" s="23">
        <v>200000</v>
      </c>
      <c r="J300" s="23">
        <v>0</v>
      </c>
      <c r="K300" s="65">
        <f t="shared" si="149"/>
        <v>0</v>
      </c>
    </row>
    <row r="301" spans="1:11" ht="28.5" customHeight="1" x14ac:dyDescent="0.25">
      <c r="A301" s="9" t="s">
        <v>16</v>
      </c>
      <c r="B301" s="16" t="s">
        <v>45</v>
      </c>
      <c r="C301" s="4">
        <v>0</v>
      </c>
      <c r="D301" s="4">
        <v>12</v>
      </c>
      <c r="E301" s="16" t="s">
        <v>54</v>
      </c>
      <c r="F301" s="4">
        <v>82340</v>
      </c>
      <c r="G301" s="4">
        <v>600</v>
      </c>
      <c r="H301" s="23">
        <f t="shared" ref="H301:J301" si="167">H302</f>
        <v>20000</v>
      </c>
      <c r="I301" s="23">
        <f t="shared" si="167"/>
        <v>20000</v>
      </c>
      <c r="J301" s="23">
        <f t="shared" si="167"/>
        <v>0</v>
      </c>
      <c r="K301" s="65">
        <f t="shared" si="149"/>
        <v>0</v>
      </c>
    </row>
    <row r="302" spans="1:11" x14ac:dyDescent="0.25">
      <c r="A302" s="9" t="s">
        <v>82</v>
      </c>
      <c r="B302" s="16" t="s">
        <v>45</v>
      </c>
      <c r="C302" s="4">
        <v>0</v>
      </c>
      <c r="D302" s="4">
        <v>12</v>
      </c>
      <c r="E302" s="16" t="s">
        <v>54</v>
      </c>
      <c r="F302" s="4">
        <v>82340</v>
      </c>
      <c r="G302" s="4">
        <v>610</v>
      </c>
      <c r="H302" s="23">
        <v>20000</v>
      </c>
      <c r="I302" s="23">
        <v>20000</v>
      </c>
      <c r="J302" s="23">
        <v>0</v>
      </c>
      <c r="K302" s="65">
        <f t="shared" si="149"/>
        <v>0</v>
      </c>
    </row>
    <row r="303" spans="1:11" ht="16.5" customHeight="1" x14ac:dyDescent="0.25">
      <c r="A303" s="35" t="s">
        <v>138</v>
      </c>
      <c r="B303" s="15" t="s">
        <v>45</v>
      </c>
      <c r="C303" s="13">
        <v>0</v>
      </c>
      <c r="D303" s="13">
        <v>13</v>
      </c>
      <c r="E303" s="13"/>
      <c r="F303" s="13"/>
      <c r="G303" s="13"/>
      <c r="H303" s="22">
        <f t="shared" ref="H303:J303" si="168">H304</f>
        <v>3168800</v>
      </c>
      <c r="I303" s="22">
        <f t="shared" si="168"/>
        <v>3168800</v>
      </c>
      <c r="J303" s="22">
        <f t="shared" si="168"/>
        <v>2205016.2000000002</v>
      </c>
      <c r="K303" s="64">
        <f t="shared" si="149"/>
        <v>69.585212067659683</v>
      </c>
    </row>
    <row r="304" spans="1:11" ht="30.75" customHeight="1" x14ac:dyDescent="0.25">
      <c r="A304" s="14" t="s">
        <v>35</v>
      </c>
      <c r="B304" s="15" t="s">
        <v>45</v>
      </c>
      <c r="C304" s="13">
        <v>0</v>
      </c>
      <c r="D304" s="13">
        <v>13</v>
      </c>
      <c r="E304" s="15" t="s">
        <v>34</v>
      </c>
      <c r="F304" s="4"/>
      <c r="G304" s="4"/>
      <c r="H304" s="22">
        <f t="shared" ref="H304" si="169">H305+H308</f>
        <v>3168800</v>
      </c>
      <c r="I304" s="22">
        <f t="shared" ref="I304:J304" si="170">I305+I308</f>
        <v>3168800</v>
      </c>
      <c r="J304" s="22">
        <f t="shared" si="170"/>
        <v>2205016.2000000002</v>
      </c>
      <c r="K304" s="64">
        <f t="shared" si="149"/>
        <v>69.585212067659683</v>
      </c>
    </row>
    <row r="305" spans="1:11" ht="60" customHeight="1" x14ac:dyDescent="0.25">
      <c r="A305" s="5" t="s">
        <v>55</v>
      </c>
      <c r="B305" s="16" t="s">
        <v>45</v>
      </c>
      <c r="C305" s="4">
        <v>0</v>
      </c>
      <c r="D305" s="4">
        <v>13</v>
      </c>
      <c r="E305" s="16" t="s">
        <v>34</v>
      </c>
      <c r="F305" s="4">
        <v>14770</v>
      </c>
      <c r="G305" s="4"/>
      <c r="H305" s="23">
        <f t="shared" ref="H305:J306" si="171">H306</f>
        <v>3118800</v>
      </c>
      <c r="I305" s="23">
        <f t="shared" si="171"/>
        <v>3118800</v>
      </c>
      <c r="J305" s="23">
        <f t="shared" si="171"/>
        <v>2174097</v>
      </c>
      <c r="K305" s="65">
        <f t="shared" si="149"/>
        <v>69.709407464409395</v>
      </c>
    </row>
    <row r="306" spans="1:11" ht="30.75" customHeight="1" x14ac:dyDescent="0.25">
      <c r="A306" s="5" t="s">
        <v>16</v>
      </c>
      <c r="B306" s="16" t="s">
        <v>45</v>
      </c>
      <c r="C306" s="4">
        <v>0</v>
      </c>
      <c r="D306" s="4">
        <v>13</v>
      </c>
      <c r="E306" s="16" t="s">
        <v>34</v>
      </c>
      <c r="F306" s="4">
        <v>14770</v>
      </c>
      <c r="G306" s="4">
        <v>600</v>
      </c>
      <c r="H306" s="23">
        <f t="shared" si="171"/>
        <v>3118800</v>
      </c>
      <c r="I306" s="23">
        <f t="shared" si="171"/>
        <v>3118800</v>
      </c>
      <c r="J306" s="23">
        <f t="shared" si="171"/>
        <v>2174097</v>
      </c>
      <c r="K306" s="65">
        <f t="shared" si="149"/>
        <v>69.709407464409395</v>
      </c>
    </row>
    <row r="307" spans="1:11" x14ac:dyDescent="0.25">
      <c r="A307" s="5" t="s">
        <v>17</v>
      </c>
      <c r="B307" s="16" t="s">
        <v>45</v>
      </c>
      <c r="C307" s="4">
        <v>0</v>
      </c>
      <c r="D307" s="4">
        <v>13</v>
      </c>
      <c r="E307" s="16" t="s">
        <v>34</v>
      </c>
      <c r="F307" s="4">
        <v>14770</v>
      </c>
      <c r="G307" s="4">
        <v>610</v>
      </c>
      <c r="H307" s="23">
        <v>3118800</v>
      </c>
      <c r="I307" s="23">
        <v>3118800</v>
      </c>
      <c r="J307" s="23">
        <v>2174097</v>
      </c>
      <c r="K307" s="65">
        <f t="shared" si="149"/>
        <v>69.709407464409395</v>
      </c>
    </row>
    <row r="308" spans="1:11" ht="30" customHeight="1" x14ac:dyDescent="0.25">
      <c r="A308" s="28" t="s">
        <v>105</v>
      </c>
      <c r="B308" s="16" t="s">
        <v>45</v>
      </c>
      <c r="C308" s="4">
        <v>0</v>
      </c>
      <c r="D308" s="4">
        <v>13</v>
      </c>
      <c r="E308" s="16" t="s">
        <v>34</v>
      </c>
      <c r="F308" s="4">
        <v>81400</v>
      </c>
      <c r="G308" s="4"/>
      <c r="H308" s="23">
        <f t="shared" ref="H308:J309" si="172">H309</f>
        <v>50000</v>
      </c>
      <c r="I308" s="23">
        <f t="shared" si="172"/>
        <v>50000</v>
      </c>
      <c r="J308" s="23">
        <f t="shared" si="172"/>
        <v>30919.200000000001</v>
      </c>
      <c r="K308" s="65">
        <f t="shared" si="149"/>
        <v>61.838400000000007</v>
      </c>
    </row>
    <row r="309" spans="1:11" ht="31.5" customHeight="1" x14ac:dyDescent="0.25">
      <c r="A309" s="9" t="s">
        <v>16</v>
      </c>
      <c r="B309" s="16" t="s">
        <v>45</v>
      </c>
      <c r="C309" s="4">
        <v>0</v>
      </c>
      <c r="D309" s="4">
        <v>13</v>
      </c>
      <c r="E309" s="16" t="s">
        <v>34</v>
      </c>
      <c r="F309" s="4">
        <v>81400</v>
      </c>
      <c r="G309" s="4">
        <v>600</v>
      </c>
      <c r="H309" s="23">
        <f t="shared" si="172"/>
        <v>50000</v>
      </c>
      <c r="I309" s="23">
        <f t="shared" si="172"/>
        <v>50000</v>
      </c>
      <c r="J309" s="23">
        <f t="shared" si="172"/>
        <v>30919.200000000001</v>
      </c>
      <c r="K309" s="65">
        <f t="shared" si="149"/>
        <v>61.838400000000007</v>
      </c>
    </row>
    <row r="310" spans="1:11" x14ac:dyDescent="0.25">
      <c r="A310" s="9" t="s">
        <v>17</v>
      </c>
      <c r="B310" s="16" t="s">
        <v>45</v>
      </c>
      <c r="C310" s="4">
        <v>0</v>
      </c>
      <c r="D310" s="4">
        <v>13</v>
      </c>
      <c r="E310" s="16" t="s">
        <v>34</v>
      </c>
      <c r="F310" s="4">
        <v>81400</v>
      </c>
      <c r="G310" s="4">
        <v>610</v>
      </c>
      <c r="H310" s="23">
        <v>50000</v>
      </c>
      <c r="I310" s="23">
        <v>50000</v>
      </c>
      <c r="J310" s="23">
        <v>30919.200000000001</v>
      </c>
      <c r="K310" s="65">
        <f t="shared" si="149"/>
        <v>61.838400000000007</v>
      </c>
    </row>
    <row r="311" spans="1:11" ht="29.25" customHeight="1" x14ac:dyDescent="0.25">
      <c r="A311" s="34" t="s">
        <v>139</v>
      </c>
      <c r="B311" s="15" t="s">
        <v>45</v>
      </c>
      <c r="C311" s="13">
        <v>0</v>
      </c>
      <c r="D311" s="13">
        <v>14</v>
      </c>
      <c r="E311" s="15"/>
      <c r="F311" s="13"/>
      <c r="G311" s="13"/>
      <c r="H311" s="22">
        <f>H312+H321</f>
        <v>605858</v>
      </c>
      <c r="I311" s="22">
        <f>I312+I321</f>
        <v>605858</v>
      </c>
      <c r="J311" s="22">
        <f>J312+J321</f>
        <v>464515.07999999996</v>
      </c>
      <c r="K311" s="64">
        <f t="shared" si="149"/>
        <v>76.670619187994532</v>
      </c>
    </row>
    <row r="312" spans="1:11" ht="29.25" customHeight="1" x14ac:dyDescent="0.25">
      <c r="A312" s="14" t="s">
        <v>35</v>
      </c>
      <c r="B312" s="15" t="s">
        <v>45</v>
      </c>
      <c r="C312" s="13">
        <v>0</v>
      </c>
      <c r="D312" s="13">
        <v>14</v>
      </c>
      <c r="E312" s="15" t="s">
        <v>34</v>
      </c>
      <c r="F312" s="13"/>
      <c r="G312" s="13"/>
      <c r="H312" s="22">
        <f>H313+H318</f>
        <v>274758</v>
      </c>
      <c r="I312" s="22">
        <f>I313+I318</f>
        <v>274758</v>
      </c>
      <c r="J312" s="22">
        <f>J313+J318</f>
        <v>272939.81</v>
      </c>
      <c r="K312" s="64">
        <f t="shared" si="149"/>
        <v>99.338257666746728</v>
      </c>
    </row>
    <row r="313" spans="1:11" s="20" customFormat="1" ht="17.25" customHeight="1" x14ac:dyDescent="0.25">
      <c r="A313" s="28" t="s">
        <v>106</v>
      </c>
      <c r="B313" s="18" t="s">
        <v>45</v>
      </c>
      <c r="C313" s="19">
        <v>0</v>
      </c>
      <c r="D313" s="19">
        <v>14</v>
      </c>
      <c r="E313" s="18" t="s">
        <v>34</v>
      </c>
      <c r="F313" s="19">
        <v>82360</v>
      </c>
      <c r="G313" s="19"/>
      <c r="H313" s="21">
        <f>H314+H316</f>
        <v>211758</v>
      </c>
      <c r="I313" s="21">
        <f>I314+I316</f>
        <v>211758</v>
      </c>
      <c r="J313" s="21">
        <f>J314+J316</f>
        <v>209939.81</v>
      </c>
      <c r="K313" s="65">
        <f t="shared" si="149"/>
        <v>99.141383088242236</v>
      </c>
    </row>
    <row r="314" spans="1:11" s="20" customFormat="1" ht="30" customHeight="1" x14ac:dyDescent="0.25">
      <c r="A314" s="5" t="s">
        <v>12</v>
      </c>
      <c r="B314" s="18" t="s">
        <v>45</v>
      </c>
      <c r="C314" s="19">
        <v>0</v>
      </c>
      <c r="D314" s="19">
        <v>14</v>
      </c>
      <c r="E314" s="18" t="s">
        <v>34</v>
      </c>
      <c r="F314" s="19">
        <v>82360</v>
      </c>
      <c r="G314" s="19">
        <v>200</v>
      </c>
      <c r="H314" s="21">
        <f t="shared" ref="H314:J314" si="173">H315</f>
        <v>61758</v>
      </c>
      <c r="I314" s="21">
        <f t="shared" si="173"/>
        <v>61758</v>
      </c>
      <c r="J314" s="21">
        <f t="shared" si="173"/>
        <v>61574.41</v>
      </c>
      <c r="K314" s="65">
        <f t="shared" si="149"/>
        <v>99.702726772240041</v>
      </c>
    </row>
    <row r="315" spans="1:11" s="20" customFormat="1" ht="29.25" customHeight="1" x14ac:dyDescent="0.25">
      <c r="A315" s="5" t="s">
        <v>13</v>
      </c>
      <c r="B315" s="18" t="s">
        <v>45</v>
      </c>
      <c r="C315" s="19">
        <v>0</v>
      </c>
      <c r="D315" s="19">
        <v>14</v>
      </c>
      <c r="E315" s="18" t="s">
        <v>34</v>
      </c>
      <c r="F315" s="19">
        <v>82360</v>
      </c>
      <c r="G315" s="19">
        <v>240</v>
      </c>
      <c r="H315" s="21">
        <v>61758</v>
      </c>
      <c r="I315" s="21">
        <v>61758</v>
      </c>
      <c r="J315" s="21">
        <v>61574.41</v>
      </c>
      <c r="K315" s="65">
        <f t="shared" si="149"/>
        <v>99.702726772240041</v>
      </c>
    </row>
    <row r="316" spans="1:11" s="20" customFormat="1" ht="30" customHeight="1" x14ac:dyDescent="0.25">
      <c r="A316" s="9" t="s">
        <v>16</v>
      </c>
      <c r="B316" s="18" t="s">
        <v>45</v>
      </c>
      <c r="C316" s="19">
        <v>0</v>
      </c>
      <c r="D316" s="19">
        <v>14</v>
      </c>
      <c r="E316" s="18" t="s">
        <v>34</v>
      </c>
      <c r="F316" s="19">
        <v>82360</v>
      </c>
      <c r="G316" s="19">
        <v>600</v>
      </c>
      <c r="H316" s="21">
        <f t="shared" ref="H316:J316" si="174">H317</f>
        <v>150000</v>
      </c>
      <c r="I316" s="21">
        <f t="shared" si="174"/>
        <v>150000</v>
      </c>
      <c r="J316" s="21">
        <f t="shared" si="174"/>
        <v>148365.4</v>
      </c>
      <c r="K316" s="65">
        <f t="shared" si="149"/>
        <v>98.910266666666658</v>
      </c>
    </row>
    <row r="317" spans="1:11" s="20" customFormat="1" x14ac:dyDescent="0.25">
      <c r="A317" s="9" t="s">
        <v>17</v>
      </c>
      <c r="B317" s="18" t="s">
        <v>45</v>
      </c>
      <c r="C317" s="19">
        <v>0</v>
      </c>
      <c r="D317" s="19">
        <v>14</v>
      </c>
      <c r="E317" s="18" t="s">
        <v>34</v>
      </c>
      <c r="F317" s="19">
        <v>82360</v>
      </c>
      <c r="G317" s="19">
        <v>610</v>
      </c>
      <c r="H317" s="21">
        <v>150000</v>
      </c>
      <c r="I317" s="21">
        <v>150000</v>
      </c>
      <c r="J317" s="21">
        <v>148365.4</v>
      </c>
      <c r="K317" s="65">
        <f t="shared" si="149"/>
        <v>98.910266666666658</v>
      </c>
    </row>
    <row r="318" spans="1:11" s="20" customFormat="1" ht="29.25" customHeight="1" x14ac:dyDescent="0.25">
      <c r="A318" s="28" t="s">
        <v>108</v>
      </c>
      <c r="B318" s="18" t="s">
        <v>45</v>
      </c>
      <c r="C318" s="19">
        <v>0</v>
      </c>
      <c r="D318" s="19">
        <v>14</v>
      </c>
      <c r="E318" s="18" t="s">
        <v>34</v>
      </c>
      <c r="F318" s="19">
        <v>82370</v>
      </c>
      <c r="G318" s="19"/>
      <c r="H318" s="21">
        <f t="shared" ref="H318:J319" si="175">H319</f>
        <v>63000</v>
      </c>
      <c r="I318" s="21">
        <f t="shared" si="175"/>
        <v>63000</v>
      </c>
      <c r="J318" s="21">
        <f t="shared" si="175"/>
        <v>63000</v>
      </c>
      <c r="K318" s="65">
        <f t="shared" si="149"/>
        <v>100</v>
      </c>
    </row>
    <row r="319" spans="1:11" s="20" customFormat="1" ht="31.5" customHeight="1" x14ac:dyDescent="0.25">
      <c r="A319" s="9" t="s">
        <v>16</v>
      </c>
      <c r="B319" s="18" t="s">
        <v>45</v>
      </c>
      <c r="C319" s="19">
        <v>0</v>
      </c>
      <c r="D319" s="19">
        <v>14</v>
      </c>
      <c r="E319" s="18" t="s">
        <v>34</v>
      </c>
      <c r="F319" s="19">
        <v>82370</v>
      </c>
      <c r="G319" s="19">
        <v>600</v>
      </c>
      <c r="H319" s="21">
        <f t="shared" si="175"/>
        <v>63000</v>
      </c>
      <c r="I319" s="21">
        <f t="shared" si="175"/>
        <v>63000</v>
      </c>
      <c r="J319" s="21">
        <f t="shared" si="175"/>
        <v>63000</v>
      </c>
      <c r="K319" s="65">
        <f t="shared" si="149"/>
        <v>100</v>
      </c>
    </row>
    <row r="320" spans="1:11" s="20" customFormat="1" x14ac:dyDescent="0.25">
      <c r="A320" s="9" t="s">
        <v>17</v>
      </c>
      <c r="B320" s="18" t="s">
        <v>45</v>
      </c>
      <c r="C320" s="19">
        <v>0</v>
      </c>
      <c r="D320" s="19">
        <v>14</v>
      </c>
      <c r="E320" s="18" t="s">
        <v>34</v>
      </c>
      <c r="F320" s="19">
        <v>82370</v>
      </c>
      <c r="G320" s="19">
        <v>610</v>
      </c>
      <c r="H320" s="21">
        <v>63000</v>
      </c>
      <c r="I320" s="21">
        <v>63000</v>
      </c>
      <c r="J320" s="21">
        <v>63000</v>
      </c>
      <c r="K320" s="65">
        <f t="shared" si="149"/>
        <v>100</v>
      </c>
    </row>
    <row r="321" spans="1:11" s="20" customFormat="1" ht="29.25" x14ac:dyDescent="0.25">
      <c r="A321" s="14" t="s">
        <v>112</v>
      </c>
      <c r="B321" s="36" t="s">
        <v>45</v>
      </c>
      <c r="C321" s="37">
        <v>0</v>
      </c>
      <c r="D321" s="37">
        <v>14</v>
      </c>
      <c r="E321" s="36" t="s">
        <v>54</v>
      </c>
      <c r="F321" s="19"/>
      <c r="G321" s="19"/>
      <c r="H321" s="21">
        <f t="shared" ref="H321" si="176">H322+H329</f>
        <v>331100</v>
      </c>
      <c r="I321" s="21">
        <f t="shared" ref="I321:J321" si="177">I322+I329</f>
        <v>331100</v>
      </c>
      <c r="J321" s="21">
        <f t="shared" si="177"/>
        <v>191575.27</v>
      </c>
      <c r="K321" s="64">
        <f t="shared" si="149"/>
        <v>57.860244639081849</v>
      </c>
    </row>
    <row r="322" spans="1:11" s="20" customFormat="1" x14ac:dyDescent="0.25">
      <c r="A322" s="28" t="s">
        <v>106</v>
      </c>
      <c r="B322" s="18" t="s">
        <v>45</v>
      </c>
      <c r="C322" s="19">
        <v>0</v>
      </c>
      <c r="D322" s="19">
        <v>14</v>
      </c>
      <c r="E322" s="18" t="s">
        <v>54</v>
      </c>
      <c r="F322" s="19">
        <v>82360</v>
      </c>
      <c r="G322" s="19"/>
      <c r="H322" s="21">
        <f t="shared" ref="H322" si="178">H325+H327+H323</f>
        <v>188242</v>
      </c>
      <c r="I322" s="21">
        <f t="shared" ref="I322:J322" si="179">I325+I327+I323</f>
        <v>188242</v>
      </c>
      <c r="J322" s="21">
        <f t="shared" si="179"/>
        <v>82879.26999999999</v>
      </c>
      <c r="K322" s="65">
        <f t="shared" si="149"/>
        <v>44.028043688443589</v>
      </c>
    </row>
    <row r="323" spans="1:11" s="20" customFormat="1" ht="58.5" customHeight="1" x14ac:dyDescent="0.25">
      <c r="A323" s="9" t="s">
        <v>38</v>
      </c>
      <c r="B323" s="18" t="s">
        <v>45</v>
      </c>
      <c r="C323" s="19">
        <v>0</v>
      </c>
      <c r="D323" s="19">
        <v>14</v>
      </c>
      <c r="E323" s="18" t="s">
        <v>54</v>
      </c>
      <c r="F323" s="19">
        <v>82360</v>
      </c>
      <c r="G323" s="19">
        <v>100</v>
      </c>
      <c r="H323" s="21">
        <f t="shared" ref="H323:J323" si="180">H324</f>
        <v>10500</v>
      </c>
      <c r="I323" s="21">
        <f t="shared" si="180"/>
        <v>10500</v>
      </c>
      <c r="J323" s="21">
        <f t="shared" si="180"/>
        <v>3200</v>
      </c>
      <c r="K323" s="65">
        <f t="shared" si="149"/>
        <v>30.476190476190478</v>
      </c>
    </row>
    <row r="324" spans="1:11" s="20" customFormat="1" ht="30" x14ac:dyDescent="0.25">
      <c r="A324" s="9" t="s">
        <v>10</v>
      </c>
      <c r="B324" s="18" t="s">
        <v>45</v>
      </c>
      <c r="C324" s="19">
        <v>0</v>
      </c>
      <c r="D324" s="19">
        <v>14</v>
      </c>
      <c r="E324" s="18" t="s">
        <v>54</v>
      </c>
      <c r="F324" s="19">
        <v>82360</v>
      </c>
      <c r="G324" s="19">
        <v>120</v>
      </c>
      <c r="H324" s="21">
        <v>10500</v>
      </c>
      <c r="I324" s="21">
        <v>10500</v>
      </c>
      <c r="J324" s="21">
        <v>3200</v>
      </c>
      <c r="K324" s="65">
        <f t="shared" si="149"/>
        <v>30.476190476190478</v>
      </c>
    </row>
    <row r="325" spans="1:11" s="20" customFormat="1" ht="30" x14ac:dyDescent="0.25">
      <c r="A325" s="5" t="s">
        <v>12</v>
      </c>
      <c r="B325" s="18" t="s">
        <v>45</v>
      </c>
      <c r="C325" s="19">
        <v>0</v>
      </c>
      <c r="D325" s="19">
        <v>14</v>
      </c>
      <c r="E325" s="18" t="s">
        <v>54</v>
      </c>
      <c r="F325" s="19">
        <v>82360</v>
      </c>
      <c r="G325" s="19">
        <v>200</v>
      </c>
      <c r="H325" s="21">
        <f t="shared" ref="H325:J325" si="181">H326</f>
        <v>77742</v>
      </c>
      <c r="I325" s="21">
        <f t="shared" si="181"/>
        <v>77742</v>
      </c>
      <c r="J325" s="21">
        <f t="shared" si="181"/>
        <v>51935.27</v>
      </c>
      <c r="K325" s="65">
        <f t="shared" si="149"/>
        <v>66.804648709835092</v>
      </c>
    </row>
    <row r="326" spans="1:11" s="20" customFormat="1" ht="30" x14ac:dyDescent="0.25">
      <c r="A326" s="5" t="s">
        <v>13</v>
      </c>
      <c r="B326" s="18" t="s">
        <v>45</v>
      </c>
      <c r="C326" s="19">
        <v>0</v>
      </c>
      <c r="D326" s="19">
        <v>14</v>
      </c>
      <c r="E326" s="18" t="s">
        <v>54</v>
      </c>
      <c r="F326" s="19">
        <v>82360</v>
      </c>
      <c r="G326" s="19">
        <v>240</v>
      </c>
      <c r="H326" s="21">
        <v>77742</v>
      </c>
      <c r="I326" s="21">
        <v>77742</v>
      </c>
      <c r="J326" s="21">
        <v>51935.27</v>
      </c>
      <c r="K326" s="65">
        <f t="shared" si="149"/>
        <v>66.804648709835092</v>
      </c>
    </row>
    <row r="327" spans="1:11" s="20" customFormat="1" x14ac:dyDescent="0.25">
      <c r="A327" s="9" t="s">
        <v>75</v>
      </c>
      <c r="B327" s="18" t="s">
        <v>45</v>
      </c>
      <c r="C327" s="19">
        <v>0</v>
      </c>
      <c r="D327" s="19">
        <v>14</v>
      </c>
      <c r="E327" s="18" t="s">
        <v>54</v>
      </c>
      <c r="F327" s="19">
        <v>82360</v>
      </c>
      <c r="G327" s="19">
        <v>300</v>
      </c>
      <c r="H327" s="21">
        <f t="shared" ref="H327:J327" si="182">H328</f>
        <v>100000</v>
      </c>
      <c r="I327" s="21">
        <f t="shared" si="182"/>
        <v>100000</v>
      </c>
      <c r="J327" s="21">
        <f t="shared" si="182"/>
        <v>27744</v>
      </c>
      <c r="K327" s="65">
        <f t="shared" si="149"/>
        <v>27.744000000000003</v>
      </c>
    </row>
    <row r="328" spans="1:11" s="20" customFormat="1" ht="30" x14ac:dyDescent="0.25">
      <c r="A328" s="5" t="s">
        <v>37</v>
      </c>
      <c r="B328" s="18" t="s">
        <v>45</v>
      </c>
      <c r="C328" s="19">
        <v>0</v>
      </c>
      <c r="D328" s="19">
        <v>14</v>
      </c>
      <c r="E328" s="18" t="s">
        <v>54</v>
      </c>
      <c r="F328" s="19">
        <v>82360</v>
      </c>
      <c r="G328" s="19">
        <v>320</v>
      </c>
      <c r="H328" s="21">
        <v>100000</v>
      </c>
      <c r="I328" s="21">
        <v>100000</v>
      </c>
      <c r="J328" s="21">
        <v>27744</v>
      </c>
      <c r="K328" s="65">
        <f t="shared" si="149"/>
        <v>27.744000000000003</v>
      </c>
    </row>
    <row r="329" spans="1:11" s="20" customFormat="1" x14ac:dyDescent="0.25">
      <c r="A329" s="9" t="s">
        <v>106</v>
      </c>
      <c r="B329" s="18" t="s">
        <v>45</v>
      </c>
      <c r="C329" s="19">
        <v>0</v>
      </c>
      <c r="D329" s="19">
        <v>14</v>
      </c>
      <c r="E329" s="18" t="s">
        <v>54</v>
      </c>
      <c r="F329" s="19" t="s">
        <v>173</v>
      </c>
      <c r="G329" s="19"/>
      <c r="H329" s="21">
        <f t="shared" ref="H329:J330" si="183">H330</f>
        <v>142858</v>
      </c>
      <c r="I329" s="21">
        <f t="shared" si="183"/>
        <v>142858</v>
      </c>
      <c r="J329" s="21">
        <f t="shared" si="183"/>
        <v>108696</v>
      </c>
      <c r="K329" s="65">
        <f t="shared" si="149"/>
        <v>76.086743479539123</v>
      </c>
    </row>
    <row r="330" spans="1:11" s="20" customFormat="1" ht="30" x14ac:dyDescent="0.25">
      <c r="A330" s="9" t="s">
        <v>16</v>
      </c>
      <c r="B330" s="18" t="s">
        <v>45</v>
      </c>
      <c r="C330" s="19">
        <v>0</v>
      </c>
      <c r="D330" s="19">
        <v>14</v>
      </c>
      <c r="E330" s="18" t="s">
        <v>54</v>
      </c>
      <c r="F330" s="19" t="s">
        <v>173</v>
      </c>
      <c r="G330" s="19">
        <v>600</v>
      </c>
      <c r="H330" s="21">
        <f t="shared" si="183"/>
        <v>142858</v>
      </c>
      <c r="I330" s="21">
        <f t="shared" si="183"/>
        <v>142858</v>
      </c>
      <c r="J330" s="21">
        <f t="shared" si="183"/>
        <v>108696</v>
      </c>
      <c r="K330" s="65">
        <f t="shared" si="149"/>
        <v>76.086743479539123</v>
      </c>
    </row>
    <row r="331" spans="1:11" s="20" customFormat="1" x14ac:dyDescent="0.25">
      <c r="A331" s="9" t="s">
        <v>82</v>
      </c>
      <c r="B331" s="18" t="s">
        <v>45</v>
      </c>
      <c r="C331" s="19">
        <v>0</v>
      </c>
      <c r="D331" s="19">
        <v>14</v>
      </c>
      <c r="E331" s="18" t="s">
        <v>54</v>
      </c>
      <c r="F331" s="19" t="s">
        <v>173</v>
      </c>
      <c r="G331" s="19">
        <v>610</v>
      </c>
      <c r="H331" s="21">
        <v>142858</v>
      </c>
      <c r="I331" s="21">
        <v>142858</v>
      </c>
      <c r="J331" s="21">
        <v>108696</v>
      </c>
      <c r="K331" s="65">
        <f t="shared" si="149"/>
        <v>76.086743479539123</v>
      </c>
    </row>
    <row r="332" spans="1:11" s="20" customFormat="1" ht="15.75" customHeight="1" x14ac:dyDescent="0.25">
      <c r="A332" s="8" t="s">
        <v>53</v>
      </c>
      <c r="B332" s="36" t="s">
        <v>45</v>
      </c>
      <c r="C332" s="37">
        <v>0</v>
      </c>
      <c r="D332" s="37">
        <v>15</v>
      </c>
      <c r="E332" s="18"/>
      <c r="F332" s="19"/>
      <c r="G332" s="19"/>
      <c r="H332" s="21">
        <f t="shared" ref="H332:J332" si="184">H333</f>
        <v>1671200</v>
      </c>
      <c r="I332" s="21">
        <f t="shared" si="184"/>
        <v>1671200</v>
      </c>
      <c r="J332" s="21">
        <f t="shared" si="184"/>
        <v>1632472.13</v>
      </c>
      <c r="K332" s="64">
        <f t="shared" si="149"/>
        <v>97.682631043561514</v>
      </c>
    </row>
    <row r="333" spans="1:11" s="20" customFormat="1" ht="28.5" customHeight="1" x14ac:dyDescent="0.25">
      <c r="A333" s="14" t="s">
        <v>35</v>
      </c>
      <c r="B333" s="36" t="s">
        <v>45</v>
      </c>
      <c r="C333" s="37">
        <v>0</v>
      </c>
      <c r="D333" s="37">
        <v>15</v>
      </c>
      <c r="E333" s="36" t="s">
        <v>34</v>
      </c>
      <c r="F333" s="19"/>
      <c r="G333" s="19"/>
      <c r="H333" s="21">
        <f t="shared" ref="H333" si="185">H334+H337</f>
        <v>1671200</v>
      </c>
      <c r="I333" s="21">
        <f t="shared" ref="I333:J333" si="186">I334+I337</f>
        <v>1671200</v>
      </c>
      <c r="J333" s="21">
        <f t="shared" si="186"/>
        <v>1632472.13</v>
      </c>
      <c r="K333" s="64">
        <f t="shared" ref="K333:K396" si="187">J333/I333*100</f>
        <v>97.682631043561514</v>
      </c>
    </row>
    <row r="334" spans="1:11" s="20" customFormat="1" ht="14.25" customHeight="1" x14ac:dyDescent="0.25">
      <c r="A334" s="12" t="s">
        <v>107</v>
      </c>
      <c r="B334" s="18" t="s">
        <v>45</v>
      </c>
      <c r="C334" s="19">
        <v>0</v>
      </c>
      <c r="D334" s="19">
        <v>15</v>
      </c>
      <c r="E334" s="18" t="s">
        <v>34</v>
      </c>
      <c r="F334" s="19">
        <v>80330</v>
      </c>
      <c r="G334" s="19"/>
      <c r="H334" s="21">
        <f t="shared" ref="H334:J335" si="188">H335</f>
        <v>440000</v>
      </c>
      <c r="I334" s="21">
        <f t="shared" si="188"/>
        <v>440000</v>
      </c>
      <c r="J334" s="21">
        <f t="shared" si="188"/>
        <v>410418.9</v>
      </c>
      <c r="K334" s="65">
        <f t="shared" si="187"/>
        <v>93.277022727272723</v>
      </c>
    </row>
    <row r="335" spans="1:11" s="20" customFormat="1" ht="28.5" customHeight="1" x14ac:dyDescent="0.25">
      <c r="A335" s="9" t="s">
        <v>16</v>
      </c>
      <c r="B335" s="18" t="s">
        <v>45</v>
      </c>
      <c r="C335" s="19">
        <v>0</v>
      </c>
      <c r="D335" s="19">
        <v>15</v>
      </c>
      <c r="E335" s="18" t="s">
        <v>34</v>
      </c>
      <c r="F335" s="19">
        <v>80330</v>
      </c>
      <c r="G335" s="19">
        <v>600</v>
      </c>
      <c r="H335" s="21">
        <f t="shared" si="188"/>
        <v>440000</v>
      </c>
      <c r="I335" s="21">
        <f t="shared" si="188"/>
        <v>440000</v>
      </c>
      <c r="J335" s="21">
        <f t="shared" si="188"/>
        <v>410418.9</v>
      </c>
      <c r="K335" s="65">
        <f t="shared" si="187"/>
        <v>93.277022727272723</v>
      </c>
    </row>
    <row r="336" spans="1:11" s="20" customFormat="1" x14ac:dyDescent="0.25">
      <c r="A336" s="12" t="s">
        <v>17</v>
      </c>
      <c r="B336" s="18" t="s">
        <v>45</v>
      </c>
      <c r="C336" s="19">
        <v>0</v>
      </c>
      <c r="D336" s="19">
        <v>15</v>
      </c>
      <c r="E336" s="18" t="s">
        <v>34</v>
      </c>
      <c r="F336" s="19">
        <v>80330</v>
      </c>
      <c r="G336" s="19">
        <v>610</v>
      </c>
      <c r="H336" s="21">
        <v>440000</v>
      </c>
      <c r="I336" s="21">
        <v>440000</v>
      </c>
      <c r="J336" s="21">
        <v>410418.9</v>
      </c>
      <c r="K336" s="65">
        <f t="shared" si="187"/>
        <v>93.277022727272723</v>
      </c>
    </row>
    <row r="337" spans="1:13" s="20" customFormat="1" ht="30" x14ac:dyDescent="0.25">
      <c r="A337" s="12" t="s">
        <v>177</v>
      </c>
      <c r="B337" s="18" t="s">
        <v>45</v>
      </c>
      <c r="C337" s="19">
        <v>0</v>
      </c>
      <c r="D337" s="19">
        <v>15</v>
      </c>
      <c r="E337" s="18" t="s">
        <v>34</v>
      </c>
      <c r="F337" s="19" t="s">
        <v>72</v>
      </c>
      <c r="G337" s="19"/>
      <c r="H337" s="21">
        <f t="shared" ref="H337" si="189">H338+H340</f>
        <v>1231200</v>
      </c>
      <c r="I337" s="21">
        <f t="shared" ref="I337:J337" si="190">I338+I340</f>
        <v>1231200</v>
      </c>
      <c r="J337" s="21">
        <f t="shared" si="190"/>
        <v>1222053.23</v>
      </c>
      <c r="K337" s="65">
        <f t="shared" si="187"/>
        <v>99.257084957764789</v>
      </c>
    </row>
    <row r="338" spans="1:13" s="20" customFormat="1" ht="27.75" customHeight="1" x14ac:dyDescent="0.25">
      <c r="A338" s="9" t="s">
        <v>12</v>
      </c>
      <c r="B338" s="18" t="s">
        <v>45</v>
      </c>
      <c r="C338" s="19">
        <v>0</v>
      </c>
      <c r="D338" s="19">
        <v>15</v>
      </c>
      <c r="E338" s="18" t="s">
        <v>34</v>
      </c>
      <c r="F338" s="19" t="s">
        <v>72</v>
      </c>
      <c r="G338" s="19">
        <v>200</v>
      </c>
      <c r="H338" s="21">
        <f t="shared" ref="H338:J338" si="191">H339</f>
        <v>95380</v>
      </c>
      <c r="I338" s="21">
        <f t="shared" si="191"/>
        <v>123120</v>
      </c>
      <c r="J338" s="21">
        <f t="shared" si="191"/>
        <v>123120</v>
      </c>
      <c r="K338" s="65">
        <f t="shared" si="187"/>
        <v>100</v>
      </c>
    </row>
    <row r="339" spans="1:13" s="20" customFormat="1" ht="31.5" customHeight="1" x14ac:dyDescent="0.25">
      <c r="A339" s="9" t="s">
        <v>13</v>
      </c>
      <c r="B339" s="18" t="s">
        <v>45</v>
      </c>
      <c r="C339" s="19">
        <v>0</v>
      </c>
      <c r="D339" s="19">
        <v>15</v>
      </c>
      <c r="E339" s="18" t="s">
        <v>34</v>
      </c>
      <c r="F339" s="19" t="s">
        <v>72</v>
      </c>
      <c r="G339" s="19">
        <v>240</v>
      </c>
      <c r="H339" s="21">
        <v>95380</v>
      </c>
      <c r="I339" s="21">
        <v>123120</v>
      </c>
      <c r="J339" s="21">
        <v>123120</v>
      </c>
      <c r="K339" s="65">
        <f t="shared" si="187"/>
        <v>100</v>
      </c>
    </row>
    <row r="340" spans="1:13" s="20" customFormat="1" ht="31.5" customHeight="1" x14ac:dyDescent="0.25">
      <c r="A340" s="9" t="s">
        <v>16</v>
      </c>
      <c r="B340" s="18" t="s">
        <v>45</v>
      </c>
      <c r="C340" s="19">
        <v>0</v>
      </c>
      <c r="D340" s="19">
        <v>15</v>
      </c>
      <c r="E340" s="18" t="s">
        <v>34</v>
      </c>
      <c r="F340" s="19" t="s">
        <v>72</v>
      </c>
      <c r="G340" s="19">
        <v>600</v>
      </c>
      <c r="H340" s="21">
        <f t="shared" ref="H340:J340" si="192">H341</f>
        <v>1135820</v>
      </c>
      <c r="I340" s="21">
        <f t="shared" si="192"/>
        <v>1108080</v>
      </c>
      <c r="J340" s="21">
        <f t="shared" si="192"/>
        <v>1098933.23</v>
      </c>
      <c r="K340" s="65">
        <f t="shared" si="187"/>
        <v>99.174538841960867</v>
      </c>
    </row>
    <row r="341" spans="1:13" s="20" customFormat="1" x14ac:dyDescent="0.25">
      <c r="A341" s="12" t="s">
        <v>17</v>
      </c>
      <c r="B341" s="18" t="s">
        <v>45</v>
      </c>
      <c r="C341" s="19">
        <v>0</v>
      </c>
      <c r="D341" s="19">
        <v>15</v>
      </c>
      <c r="E341" s="18" t="s">
        <v>34</v>
      </c>
      <c r="F341" s="19" t="s">
        <v>72</v>
      </c>
      <c r="G341" s="19">
        <v>610</v>
      </c>
      <c r="H341" s="21">
        <v>1135820</v>
      </c>
      <c r="I341" s="21">
        <v>1108080</v>
      </c>
      <c r="J341" s="21">
        <v>1098933.23</v>
      </c>
      <c r="K341" s="65">
        <f t="shared" si="187"/>
        <v>99.174538841960867</v>
      </c>
    </row>
    <row r="342" spans="1:13" s="20" customFormat="1" x14ac:dyDescent="0.25">
      <c r="A342" s="55" t="s">
        <v>184</v>
      </c>
      <c r="B342" s="36" t="s">
        <v>45</v>
      </c>
      <c r="C342" s="37">
        <v>0</v>
      </c>
      <c r="D342" s="37">
        <v>16</v>
      </c>
      <c r="E342" s="36"/>
      <c r="F342" s="19"/>
      <c r="G342" s="19"/>
      <c r="H342" s="21">
        <f t="shared" ref="H342:J345" si="193">H343</f>
        <v>11632884</v>
      </c>
      <c r="I342" s="21">
        <f t="shared" si="193"/>
        <v>17590249.960000001</v>
      </c>
      <c r="J342" s="21">
        <f t="shared" si="193"/>
        <v>9625895.75</v>
      </c>
      <c r="K342" s="64">
        <f t="shared" si="187"/>
        <v>54.722904858595875</v>
      </c>
    </row>
    <row r="343" spans="1:13" s="20" customFormat="1" ht="29.25" x14ac:dyDescent="0.25">
      <c r="A343" s="14" t="s">
        <v>35</v>
      </c>
      <c r="B343" s="36" t="s">
        <v>45</v>
      </c>
      <c r="C343" s="37">
        <v>0</v>
      </c>
      <c r="D343" s="37">
        <v>16</v>
      </c>
      <c r="E343" s="36" t="s">
        <v>34</v>
      </c>
      <c r="F343" s="19"/>
      <c r="G343" s="19"/>
      <c r="H343" s="21">
        <f t="shared" si="193"/>
        <v>11632884</v>
      </c>
      <c r="I343" s="21">
        <f t="shared" si="193"/>
        <v>17590249.960000001</v>
      </c>
      <c r="J343" s="21">
        <f t="shared" si="193"/>
        <v>9625895.75</v>
      </c>
      <c r="K343" s="64">
        <f t="shared" si="187"/>
        <v>54.722904858595875</v>
      </c>
    </row>
    <row r="344" spans="1:13" s="20" customFormat="1" ht="30" x14ac:dyDescent="0.25">
      <c r="A344" s="9" t="s">
        <v>182</v>
      </c>
      <c r="B344" s="18" t="s">
        <v>45</v>
      </c>
      <c r="C344" s="19">
        <v>0</v>
      </c>
      <c r="D344" s="19">
        <v>16</v>
      </c>
      <c r="E344" s="18" t="s">
        <v>34</v>
      </c>
      <c r="F344" s="19" t="s">
        <v>183</v>
      </c>
      <c r="G344" s="19"/>
      <c r="H344" s="21">
        <f t="shared" si="193"/>
        <v>11632884</v>
      </c>
      <c r="I344" s="21">
        <f t="shared" si="193"/>
        <v>17590249.960000001</v>
      </c>
      <c r="J344" s="21">
        <f t="shared" si="193"/>
        <v>9625895.75</v>
      </c>
      <c r="K344" s="65">
        <f t="shared" si="187"/>
        <v>54.722904858595875</v>
      </c>
    </row>
    <row r="345" spans="1:13" s="20" customFormat="1" ht="30" x14ac:dyDescent="0.25">
      <c r="A345" s="9" t="s">
        <v>16</v>
      </c>
      <c r="B345" s="18" t="s">
        <v>45</v>
      </c>
      <c r="C345" s="19">
        <v>0</v>
      </c>
      <c r="D345" s="19">
        <v>16</v>
      </c>
      <c r="E345" s="18" t="s">
        <v>34</v>
      </c>
      <c r="F345" s="19" t="s">
        <v>183</v>
      </c>
      <c r="G345" s="19">
        <v>600</v>
      </c>
      <c r="H345" s="21">
        <f t="shared" si="193"/>
        <v>11632884</v>
      </c>
      <c r="I345" s="21">
        <f t="shared" si="193"/>
        <v>17590249.960000001</v>
      </c>
      <c r="J345" s="21">
        <f t="shared" si="193"/>
        <v>9625895.75</v>
      </c>
      <c r="K345" s="65">
        <f t="shared" si="187"/>
        <v>54.722904858595875</v>
      </c>
    </row>
    <row r="346" spans="1:13" s="20" customFormat="1" x14ac:dyDescent="0.25">
      <c r="A346" s="9" t="s">
        <v>82</v>
      </c>
      <c r="B346" s="18" t="s">
        <v>45</v>
      </c>
      <c r="C346" s="19">
        <v>0</v>
      </c>
      <c r="D346" s="19">
        <v>16</v>
      </c>
      <c r="E346" s="18" t="s">
        <v>34</v>
      </c>
      <c r="F346" s="19" t="s">
        <v>183</v>
      </c>
      <c r="G346" s="19">
        <v>610</v>
      </c>
      <c r="H346" s="21">
        <v>11632884</v>
      </c>
      <c r="I346" s="21">
        <v>17590249.960000001</v>
      </c>
      <c r="J346" s="21">
        <v>9625895.75</v>
      </c>
      <c r="K346" s="65">
        <f t="shared" si="187"/>
        <v>54.722904858595875</v>
      </c>
      <c r="M346" s="62"/>
    </row>
    <row r="347" spans="1:13" s="20" customFormat="1" x14ac:dyDescent="0.25">
      <c r="A347" s="8" t="s">
        <v>199</v>
      </c>
      <c r="B347" s="36" t="s">
        <v>45</v>
      </c>
      <c r="C347" s="37">
        <v>0</v>
      </c>
      <c r="D347" s="37" t="s">
        <v>192</v>
      </c>
      <c r="E347" s="18"/>
      <c r="F347" s="19"/>
      <c r="G347" s="19"/>
      <c r="H347" s="21">
        <f t="shared" ref="H347:J350" si="194">H348</f>
        <v>1799359.2</v>
      </c>
      <c r="I347" s="21">
        <f t="shared" si="194"/>
        <v>1799359.2</v>
      </c>
      <c r="J347" s="21">
        <f t="shared" si="194"/>
        <v>0</v>
      </c>
      <c r="K347" s="64">
        <f t="shared" si="187"/>
        <v>0</v>
      </c>
    </row>
    <row r="348" spans="1:13" s="20" customFormat="1" ht="29.25" x14ac:dyDescent="0.25">
      <c r="A348" s="14" t="s">
        <v>35</v>
      </c>
      <c r="B348" s="36" t="s">
        <v>45</v>
      </c>
      <c r="C348" s="37">
        <v>0</v>
      </c>
      <c r="D348" s="37" t="s">
        <v>192</v>
      </c>
      <c r="E348" s="36" t="s">
        <v>34</v>
      </c>
      <c r="F348" s="19"/>
      <c r="G348" s="19"/>
      <c r="H348" s="21">
        <f t="shared" si="194"/>
        <v>1799359.2</v>
      </c>
      <c r="I348" s="21">
        <f t="shared" si="194"/>
        <v>1799359.2</v>
      </c>
      <c r="J348" s="21">
        <f t="shared" si="194"/>
        <v>0</v>
      </c>
      <c r="K348" s="64">
        <f t="shared" si="187"/>
        <v>0</v>
      </c>
    </row>
    <row r="349" spans="1:13" s="20" customFormat="1" ht="45" x14ac:dyDescent="0.25">
      <c r="A349" s="9" t="s">
        <v>191</v>
      </c>
      <c r="B349" s="18" t="s">
        <v>45</v>
      </c>
      <c r="C349" s="19">
        <v>0</v>
      </c>
      <c r="D349" s="19" t="s">
        <v>192</v>
      </c>
      <c r="E349" s="18" t="s">
        <v>34</v>
      </c>
      <c r="F349" s="19">
        <v>50970</v>
      </c>
      <c r="G349" s="19"/>
      <c r="H349" s="21">
        <f t="shared" si="194"/>
        <v>1799359.2</v>
      </c>
      <c r="I349" s="21">
        <f t="shared" si="194"/>
        <v>1799359.2</v>
      </c>
      <c r="J349" s="21">
        <f t="shared" si="194"/>
        <v>0</v>
      </c>
      <c r="K349" s="65">
        <f t="shared" si="187"/>
        <v>0</v>
      </c>
    </row>
    <row r="350" spans="1:13" s="20" customFormat="1" ht="30" x14ac:dyDescent="0.25">
      <c r="A350" s="9" t="s">
        <v>16</v>
      </c>
      <c r="B350" s="18" t="s">
        <v>45</v>
      </c>
      <c r="C350" s="19">
        <v>0</v>
      </c>
      <c r="D350" s="19" t="s">
        <v>192</v>
      </c>
      <c r="E350" s="18" t="s">
        <v>34</v>
      </c>
      <c r="F350" s="19">
        <v>50970</v>
      </c>
      <c r="G350" s="19">
        <v>600</v>
      </c>
      <c r="H350" s="21">
        <f t="shared" si="194"/>
        <v>1799359.2</v>
      </c>
      <c r="I350" s="21">
        <f t="shared" si="194"/>
        <v>1799359.2</v>
      </c>
      <c r="J350" s="21">
        <f t="shared" si="194"/>
        <v>0</v>
      </c>
      <c r="K350" s="65">
        <f t="shared" si="187"/>
        <v>0</v>
      </c>
    </row>
    <row r="351" spans="1:13" s="20" customFormat="1" x14ac:dyDescent="0.25">
      <c r="A351" s="9" t="s">
        <v>82</v>
      </c>
      <c r="B351" s="18" t="s">
        <v>45</v>
      </c>
      <c r="C351" s="19">
        <v>0</v>
      </c>
      <c r="D351" s="19" t="s">
        <v>192</v>
      </c>
      <c r="E351" s="18" t="s">
        <v>34</v>
      </c>
      <c r="F351" s="19">
        <v>50970</v>
      </c>
      <c r="G351" s="19">
        <v>610</v>
      </c>
      <c r="H351" s="21">
        <v>1799359.2</v>
      </c>
      <c r="I351" s="21">
        <v>1799359.2</v>
      </c>
      <c r="J351" s="21">
        <v>0</v>
      </c>
      <c r="K351" s="65">
        <f t="shared" si="187"/>
        <v>0</v>
      </c>
    </row>
    <row r="352" spans="1:13" ht="31.5" customHeight="1" x14ac:dyDescent="0.25">
      <c r="A352" s="38" t="s">
        <v>167</v>
      </c>
      <c r="B352" s="40">
        <v>11</v>
      </c>
      <c r="C352" s="40"/>
      <c r="D352" s="40"/>
      <c r="E352" s="40"/>
      <c r="F352" s="40"/>
      <c r="G352" s="40"/>
      <c r="H352" s="41">
        <f>H353+H362</f>
        <v>17412200</v>
      </c>
      <c r="I352" s="41">
        <f>I353+I362</f>
        <v>17412200</v>
      </c>
      <c r="J352" s="41">
        <f>J353+J362</f>
        <v>12282323.67</v>
      </c>
      <c r="K352" s="63">
        <f t="shared" si="187"/>
        <v>70.538608963829958</v>
      </c>
    </row>
    <row r="353" spans="1:11" ht="44.25" customHeight="1" x14ac:dyDescent="0.25">
      <c r="A353" s="14" t="s">
        <v>57</v>
      </c>
      <c r="B353" s="13">
        <v>11</v>
      </c>
      <c r="C353" s="13">
        <v>0</v>
      </c>
      <c r="D353" s="15" t="s">
        <v>58</v>
      </c>
      <c r="E353" s="13"/>
      <c r="F353" s="13"/>
      <c r="G353" s="13"/>
      <c r="H353" s="22">
        <f t="shared" ref="H353:J354" si="195">H354</f>
        <v>6485200</v>
      </c>
      <c r="I353" s="22">
        <f t="shared" si="195"/>
        <v>6485200</v>
      </c>
      <c r="J353" s="22">
        <f t="shared" si="195"/>
        <v>4347570.67</v>
      </c>
      <c r="K353" s="64">
        <f t="shared" si="187"/>
        <v>67.038343767347186</v>
      </c>
    </row>
    <row r="354" spans="1:11" ht="29.25" x14ac:dyDescent="0.25">
      <c r="A354" s="14" t="s">
        <v>20</v>
      </c>
      <c r="B354" s="13">
        <v>11</v>
      </c>
      <c r="C354" s="13">
        <v>0</v>
      </c>
      <c r="D354" s="15" t="s">
        <v>58</v>
      </c>
      <c r="E354" s="15" t="s">
        <v>21</v>
      </c>
      <c r="F354" s="13"/>
      <c r="G354" s="13"/>
      <c r="H354" s="22">
        <f t="shared" si="195"/>
        <v>6485200</v>
      </c>
      <c r="I354" s="22">
        <f t="shared" si="195"/>
        <v>6485200</v>
      </c>
      <c r="J354" s="22">
        <f t="shared" si="195"/>
        <v>4347570.67</v>
      </c>
      <c r="K354" s="64">
        <f t="shared" si="187"/>
        <v>67.038343767347186</v>
      </c>
    </row>
    <row r="355" spans="1:11" ht="30" customHeight="1" x14ac:dyDescent="0.25">
      <c r="A355" s="5" t="s">
        <v>11</v>
      </c>
      <c r="B355" s="4">
        <v>11</v>
      </c>
      <c r="C355" s="4">
        <v>0</v>
      </c>
      <c r="D355" s="16" t="s">
        <v>58</v>
      </c>
      <c r="E355" s="16" t="s">
        <v>21</v>
      </c>
      <c r="F355" s="4">
        <v>80040</v>
      </c>
      <c r="G355" s="4"/>
      <c r="H355" s="23">
        <f t="shared" ref="H355" si="196">H356+H358+H360</f>
        <v>6485200</v>
      </c>
      <c r="I355" s="23">
        <f t="shared" ref="I355:J355" si="197">I356+I358+I360</f>
        <v>6485200</v>
      </c>
      <c r="J355" s="23">
        <f t="shared" si="197"/>
        <v>4347570.67</v>
      </c>
      <c r="K355" s="65">
        <f t="shared" si="187"/>
        <v>67.038343767347186</v>
      </c>
    </row>
    <row r="356" spans="1:11" ht="56.25" customHeight="1" x14ac:dyDescent="0.25">
      <c r="A356" s="5" t="s">
        <v>38</v>
      </c>
      <c r="B356" s="4">
        <v>11</v>
      </c>
      <c r="C356" s="4">
        <v>0</v>
      </c>
      <c r="D356" s="16" t="s">
        <v>58</v>
      </c>
      <c r="E356" s="16" t="s">
        <v>21</v>
      </c>
      <c r="F356" s="4">
        <v>80040</v>
      </c>
      <c r="G356" s="4">
        <v>100</v>
      </c>
      <c r="H356" s="23">
        <f t="shared" ref="H356:J356" si="198">H357</f>
        <v>5715240</v>
      </c>
      <c r="I356" s="23">
        <f t="shared" si="198"/>
        <v>5715240</v>
      </c>
      <c r="J356" s="23">
        <f t="shared" si="198"/>
        <v>4004626.12</v>
      </c>
      <c r="K356" s="65">
        <f t="shared" si="187"/>
        <v>70.069255534325777</v>
      </c>
    </row>
    <row r="357" spans="1:11" ht="30" x14ac:dyDescent="0.25">
      <c r="A357" s="5" t="s">
        <v>10</v>
      </c>
      <c r="B357" s="4">
        <v>11</v>
      </c>
      <c r="C357" s="4">
        <v>0</v>
      </c>
      <c r="D357" s="16" t="s">
        <v>58</v>
      </c>
      <c r="E357" s="16" t="s">
        <v>21</v>
      </c>
      <c r="F357" s="4">
        <v>80040</v>
      </c>
      <c r="G357" s="4">
        <v>120</v>
      </c>
      <c r="H357" s="23">
        <v>5715240</v>
      </c>
      <c r="I357" s="23">
        <v>5715240</v>
      </c>
      <c r="J357" s="23">
        <v>4004626.12</v>
      </c>
      <c r="K357" s="65">
        <f t="shared" si="187"/>
        <v>70.069255534325777</v>
      </c>
    </row>
    <row r="358" spans="1:11" ht="28.5" customHeight="1" x14ac:dyDescent="0.25">
      <c r="A358" s="5" t="s">
        <v>12</v>
      </c>
      <c r="B358" s="4">
        <v>11</v>
      </c>
      <c r="C358" s="4">
        <v>0</v>
      </c>
      <c r="D358" s="16" t="s">
        <v>58</v>
      </c>
      <c r="E358" s="16" t="s">
        <v>21</v>
      </c>
      <c r="F358" s="4">
        <v>80040</v>
      </c>
      <c r="G358" s="4">
        <v>200</v>
      </c>
      <c r="H358" s="23">
        <f t="shared" ref="H358:J358" si="199">H359</f>
        <v>756092</v>
      </c>
      <c r="I358" s="23">
        <f t="shared" si="199"/>
        <v>756092</v>
      </c>
      <c r="J358" s="23">
        <f t="shared" si="199"/>
        <v>338866.55</v>
      </c>
      <c r="K358" s="65">
        <f t="shared" si="187"/>
        <v>44.818163662623064</v>
      </c>
    </row>
    <row r="359" spans="1:11" ht="29.25" customHeight="1" x14ac:dyDescent="0.25">
      <c r="A359" s="5" t="s">
        <v>13</v>
      </c>
      <c r="B359" s="4">
        <v>11</v>
      </c>
      <c r="C359" s="4">
        <v>0</v>
      </c>
      <c r="D359" s="16" t="s">
        <v>58</v>
      </c>
      <c r="E359" s="16" t="s">
        <v>21</v>
      </c>
      <c r="F359" s="4">
        <v>80040</v>
      </c>
      <c r="G359" s="4">
        <v>240</v>
      </c>
      <c r="H359" s="23">
        <v>756092</v>
      </c>
      <c r="I359" s="23">
        <v>756092</v>
      </c>
      <c r="J359" s="23">
        <v>338866.55</v>
      </c>
      <c r="K359" s="65">
        <f t="shared" si="187"/>
        <v>44.818163662623064</v>
      </c>
    </row>
    <row r="360" spans="1:11" x14ac:dyDescent="0.25">
      <c r="A360" s="3" t="s">
        <v>14</v>
      </c>
      <c r="B360" s="4">
        <v>11</v>
      </c>
      <c r="C360" s="4">
        <v>0</v>
      </c>
      <c r="D360" s="16" t="s">
        <v>58</v>
      </c>
      <c r="E360" s="16" t="s">
        <v>21</v>
      </c>
      <c r="F360" s="4">
        <v>80040</v>
      </c>
      <c r="G360" s="4">
        <v>800</v>
      </c>
      <c r="H360" s="23">
        <f t="shared" ref="H360:J360" si="200">H361</f>
        <v>13868</v>
      </c>
      <c r="I360" s="23">
        <f t="shared" si="200"/>
        <v>13868</v>
      </c>
      <c r="J360" s="23">
        <f t="shared" si="200"/>
        <v>4078</v>
      </c>
      <c r="K360" s="65">
        <f t="shared" si="187"/>
        <v>29.405826362849723</v>
      </c>
    </row>
    <row r="361" spans="1:11" x14ac:dyDescent="0.25">
      <c r="A361" s="5" t="s">
        <v>15</v>
      </c>
      <c r="B361" s="4">
        <v>11</v>
      </c>
      <c r="C361" s="4">
        <v>0</v>
      </c>
      <c r="D361" s="16" t="s">
        <v>58</v>
      </c>
      <c r="E361" s="16" t="s">
        <v>21</v>
      </c>
      <c r="F361" s="4">
        <v>80040</v>
      </c>
      <c r="G361" s="4">
        <v>850</v>
      </c>
      <c r="H361" s="23">
        <v>13868</v>
      </c>
      <c r="I361" s="23">
        <v>13868</v>
      </c>
      <c r="J361" s="23">
        <v>4078</v>
      </c>
      <c r="K361" s="65">
        <f t="shared" si="187"/>
        <v>29.405826362849723</v>
      </c>
    </row>
    <row r="362" spans="1:11" ht="30.75" customHeight="1" x14ac:dyDescent="0.25">
      <c r="A362" s="14" t="s">
        <v>168</v>
      </c>
      <c r="B362" s="13">
        <v>11</v>
      </c>
      <c r="C362" s="13">
        <v>1</v>
      </c>
      <c r="D362" s="15"/>
      <c r="E362" s="13"/>
      <c r="F362" s="13"/>
      <c r="G362" s="13"/>
      <c r="H362" s="22">
        <f t="shared" ref="H362:J363" si="201">H363</f>
        <v>10927000</v>
      </c>
      <c r="I362" s="22">
        <f t="shared" si="201"/>
        <v>10927000</v>
      </c>
      <c r="J362" s="22">
        <f t="shared" si="201"/>
        <v>7934753</v>
      </c>
      <c r="K362" s="64">
        <f t="shared" si="187"/>
        <v>72.616024526402484</v>
      </c>
    </row>
    <row r="363" spans="1:11" ht="43.5" x14ac:dyDescent="0.25">
      <c r="A363" s="14" t="s">
        <v>140</v>
      </c>
      <c r="B363" s="13">
        <v>11</v>
      </c>
      <c r="C363" s="13">
        <v>1</v>
      </c>
      <c r="D363" s="13">
        <v>11</v>
      </c>
      <c r="E363" s="13"/>
      <c r="F363" s="13"/>
      <c r="G363" s="13"/>
      <c r="H363" s="22">
        <f t="shared" si="201"/>
        <v>10927000</v>
      </c>
      <c r="I363" s="22">
        <f t="shared" si="201"/>
        <v>10927000</v>
      </c>
      <c r="J363" s="22">
        <f t="shared" si="201"/>
        <v>7934753</v>
      </c>
      <c r="K363" s="64">
        <f t="shared" si="187"/>
        <v>72.616024526402484</v>
      </c>
    </row>
    <row r="364" spans="1:11" ht="29.25" x14ac:dyDescent="0.25">
      <c r="A364" s="14" t="s">
        <v>20</v>
      </c>
      <c r="B364" s="13">
        <v>11</v>
      </c>
      <c r="C364" s="13">
        <v>1</v>
      </c>
      <c r="D364" s="13">
        <v>11</v>
      </c>
      <c r="E364" s="15" t="s">
        <v>21</v>
      </c>
      <c r="F364" s="13"/>
      <c r="G364" s="13"/>
      <c r="H364" s="22">
        <f t="shared" ref="H364" si="202">H365+H368</f>
        <v>10927000</v>
      </c>
      <c r="I364" s="22">
        <f t="shared" ref="I364:J364" si="203">I365+I368</f>
        <v>10927000</v>
      </c>
      <c r="J364" s="22">
        <f t="shared" si="203"/>
        <v>7934753</v>
      </c>
      <c r="K364" s="64">
        <f t="shared" si="187"/>
        <v>72.616024526402484</v>
      </c>
    </row>
    <row r="365" spans="1:11" ht="41.25" customHeight="1" x14ac:dyDescent="0.25">
      <c r="A365" s="28" t="s">
        <v>143</v>
      </c>
      <c r="B365" s="4">
        <v>11</v>
      </c>
      <c r="C365" s="4">
        <v>1</v>
      </c>
      <c r="D365" s="4">
        <v>11</v>
      </c>
      <c r="E365" s="16" t="s">
        <v>21</v>
      </c>
      <c r="F365" s="4">
        <v>15840</v>
      </c>
      <c r="G365" s="4"/>
      <c r="H365" s="23">
        <f t="shared" ref="H365:J366" si="204">H366</f>
        <v>1397000</v>
      </c>
      <c r="I365" s="23">
        <f t="shared" si="204"/>
        <v>1397000</v>
      </c>
      <c r="J365" s="23">
        <f t="shared" si="204"/>
        <v>1047753</v>
      </c>
      <c r="K365" s="65">
        <f t="shared" si="187"/>
        <v>75.000214745884037</v>
      </c>
    </row>
    <row r="366" spans="1:11" x14ac:dyDescent="0.25">
      <c r="A366" s="3" t="s">
        <v>59</v>
      </c>
      <c r="B366" s="4">
        <v>11</v>
      </c>
      <c r="C366" s="4">
        <v>1</v>
      </c>
      <c r="D366" s="4">
        <v>11</v>
      </c>
      <c r="E366" s="16" t="s">
        <v>21</v>
      </c>
      <c r="F366" s="4">
        <v>15840</v>
      </c>
      <c r="G366" s="4">
        <v>500</v>
      </c>
      <c r="H366" s="23">
        <f t="shared" si="204"/>
        <v>1397000</v>
      </c>
      <c r="I366" s="23">
        <f t="shared" si="204"/>
        <v>1397000</v>
      </c>
      <c r="J366" s="23">
        <f t="shared" si="204"/>
        <v>1047753</v>
      </c>
      <c r="K366" s="65">
        <f t="shared" si="187"/>
        <v>75.000214745884037</v>
      </c>
    </row>
    <row r="367" spans="1:11" x14ac:dyDescent="0.25">
      <c r="A367" s="3" t="s">
        <v>60</v>
      </c>
      <c r="B367" s="4">
        <v>11</v>
      </c>
      <c r="C367" s="4">
        <v>1</v>
      </c>
      <c r="D367" s="4">
        <v>11</v>
      </c>
      <c r="E367" s="16" t="s">
        <v>21</v>
      </c>
      <c r="F367" s="4">
        <v>15840</v>
      </c>
      <c r="G367" s="4">
        <v>510</v>
      </c>
      <c r="H367" s="23">
        <v>1397000</v>
      </c>
      <c r="I367" s="23">
        <v>1397000</v>
      </c>
      <c r="J367" s="23">
        <v>1047753</v>
      </c>
      <c r="K367" s="65">
        <f t="shared" si="187"/>
        <v>75.000214745884037</v>
      </c>
    </row>
    <row r="368" spans="1:11" ht="30" x14ac:dyDescent="0.25">
      <c r="A368" s="53" t="s">
        <v>172</v>
      </c>
      <c r="B368" s="4">
        <v>11</v>
      </c>
      <c r="C368" s="4">
        <v>1</v>
      </c>
      <c r="D368" s="4">
        <v>11</v>
      </c>
      <c r="E368" s="16" t="s">
        <v>21</v>
      </c>
      <c r="F368" s="4">
        <v>83020</v>
      </c>
      <c r="G368" s="4"/>
      <c r="H368" s="23">
        <f t="shared" ref="H368:J369" si="205">H369</f>
        <v>9530000</v>
      </c>
      <c r="I368" s="23">
        <f t="shared" si="205"/>
        <v>9530000</v>
      </c>
      <c r="J368" s="23">
        <f t="shared" si="205"/>
        <v>6887000</v>
      </c>
      <c r="K368" s="65">
        <f t="shared" si="187"/>
        <v>72.266526757607551</v>
      </c>
    </row>
    <row r="369" spans="1:11" x14ac:dyDescent="0.25">
      <c r="A369" s="9" t="s">
        <v>59</v>
      </c>
      <c r="B369" s="4">
        <v>11</v>
      </c>
      <c r="C369" s="4">
        <v>1</v>
      </c>
      <c r="D369" s="4">
        <v>11</v>
      </c>
      <c r="E369" s="16" t="s">
        <v>21</v>
      </c>
      <c r="F369" s="4">
        <v>83020</v>
      </c>
      <c r="G369" s="4">
        <v>500</v>
      </c>
      <c r="H369" s="23">
        <f t="shared" si="205"/>
        <v>9530000</v>
      </c>
      <c r="I369" s="23">
        <f t="shared" si="205"/>
        <v>9530000</v>
      </c>
      <c r="J369" s="23">
        <f t="shared" si="205"/>
        <v>6887000</v>
      </c>
      <c r="K369" s="65">
        <f t="shared" si="187"/>
        <v>72.266526757607551</v>
      </c>
    </row>
    <row r="370" spans="1:11" x14ac:dyDescent="0.25">
      <c r="A370" s="3" t="s">
        <v>60</v>
      </c>
      <c r="B370" s="4">
        <v>11</v>
      </c>
      <c r="C370" s="4">
        <v>1</v>
      </c>
      <c r="D370" s="4">
        <v>11</v>
      </c>
      <c r="E370" s="16" t="s">
        <v>21</v>
      </c>
      <c r="F370" s="4">
        <v>83020</v>
      </c>
      <c r="G370" s="4">
        <v>510</v>
      </c>
      <c r="H370" s="23">
        <v>9530000</v>
      </c>
      <c r="I370" s="23">
        <v>9530000</v>
      </c>
      <c r="J370" s="23">
        <v>6887000</v>
      </c>
      <c r="K370" s="65">
        <f t="shared" si="187"/>
        <v>72.266526757607551</v>
      </c>
    </row>
    <row r="371" spans="1:11" ht="30" customHeight="1" x14ac:dyDescent="0.25">
      <c r="A371" s="38" t="s">
        <v>169</v>
      </c>
      <c r="B371" s="40">
        <v>16</v>
      </c>
      <c r="C371" s="40"/>
      <c r="D371" s="40"/>
      <c r="E371" s="39"/>
      <c r="F371" s="40"/>
      <c r="G371" s="40"/>
      <c r="H371" s="41">
        <f>H372+H386+H393+H422+H427</f>
        <v>70779115</v>
      </c>
      <c r="I371" s="41">
        <f>I372+I386+I393+I422+I427</f>
        <v>70839115</v>
      </c>
      <c r="J371" s="41">
        <f>J372+J386+J393+J422+J427</f>
        <v>48294390.449999996</v>
      </c>
      <c r="K371" s="63">
        <f t="shared" si="187"/>
        <v>68.174751265596683</v>
      </c>
    </row>
    <row r="372" spans="1:11" ht="29.25" x14ac:dyDescent="0.25">
      <c r="A372" s="14" t="s">
        <v>61</v>
      </c>
      <c r="B372" s="13">
        <v>16</v>
      </c>
      <c r="C372" s="13">
        <v>0</v>
      </c>
      <c r="D372" s="13">
        <v>11</v>
      </c>
      <c r="E372" s="15"/>
      <c r="F372" s="13"/>
      <c r="G372" s="13"/>
      <c r="H372" s="22">
        <f t="shared" ref="H372:J372" si="206">H373</f>
        <v>3428610</v>
      </c>
      <c r="I372" s="22">
        <f t="shared" si="206"/>
        <v>3488610</v>
      </c>
      <c r="J372" s="22">
        <f t="shared" si="206"/>
        <v>2759898.2800000003</v>
      </c>
      <c r="K372" s="64">
        <f t="shared" si="187"/>
        <v>79.111688609503503</v>
      </c>
    </row>
    <row r="373" spans="1:11" ht="29.25" x14ac:dyDescent="0.25">
      <c r="A373" s="14" t="s">
        <v>112</v>
      </c>
      <c r="B373" s="13">
        <v>16</v>
      </c>
      <c r="C373" s="13">
        <v>0</v>
      </c>
      <c r="D373" s="13">
        <v>11</v>
      </c>
      <c r="E373" s="15" t="s">
        <v>54</v>
      </c>
      <c r="F373" s="13"/>
      <c r="G373" s="13"/>
      <c r="H373" s="22">
        <f t="shared" ref="H373" si="207">H374+H381</f>
        <v>3428610</v>
      </c>
      <c r="I373" s="22">
        <f t="shared" ref="I373:J373" si="208">I374+I381</f>
        <v>3488610</v>
      </c>
      <c r="J373" s="22">
        <f t="shared" si="208"/>
        <v>2759898.2800000003</v>
      </c>
      <c r="K373" s="64">
        <f t="shared" si="187"/>
        <v>79.111688609503503</v>
      </c>
    </row>
    <row r="374" spans="1:11" ht="28.5" customHeight="1" x14ac:dyDescent="0.25">
      <c r="A374" s="5" t="s">
        <v>11</v>
      </c>
      <c r="B374" s="4">
        <v>16</v>
      </c>
      <c r="C374" s="4">
        <v>0</v>
      </c>
      <c r="D374" s="4">
        <v>11</v>
      </c>
      <c r="E374" s="16" t="s">
        <v>54</v>
      </c>
      <c r="F374" s="4">
        <v>80040</v>
      </c>
      <c r="G374" s="4"/>
      <c r="H374" s="23">
        <f t="shared" ref="H374" si="209">H375+H377+H379</f>
        <v>1343310</v>
      </c>
      <c r="I374" s="23">
        <f t="shared" ref="I374:J374" si="210">I375+I377+I379</f>
        <v>1403310</v>
      </c>
      <c r="J374" s="23">
        <f t="shared" si="210"/>
        <v>1349258.1600000001</v>
      </c>
      <c r="K374" s="65">
        <f t="shared" si="187"/>
        <v>96.148260897449617</v>
      </c>
    </row>
    <row r="375" spans="1:11" ht="59.25" customHeight="1" x14ac:dyDescent="0.25">
      <c r="A375" s="5" t="s">
        <v>38</v>
      </c>
      <c r="B375" s="4">
        <v>16</v>
      </c>
      <c r="C375" s="4">
        <v>0</v>
      </c>
      <c r="D375" s="4">
        <v>11</v>
      </c>
      <c r="E375" s="16" t="s">
        <v>54</v>
      </c>
      <c r="F375" s="4">
        <v>80040</v>
      </c>
      <c r="G375" s="4">
        <v>100</v>
      </c>
      <c r="H375" s="23">
        <f t="shared" ref="H375:J375" si="211">H376</f>
        <v>1268630</v>
      </c>
      <c r="I375" s="23">
        <f t="shared" si="211"/>
        <v>1328630</v>
      </c>
      <c r="J375" s="23">
        <f t="shared" si="211"/>
        <v>1316436.83</v>
      </c>
      <c r="K375" s="65">
        <f t="shared" si="187"/>
        <v>99.082274974974226</v>
      </c>
    </row>
    <row r="376" spans="1:11" ht="30" x14ac:dyDescent="0.25">
      <c r="A376" s="5" t="s">
        <v>10</v>
      </c>
      <c r="B376" s="4">
        <v>16</v>
      </c>
      <c r="C376" s="4">
        <v>0</v>
      </c>
      <c r="D376" s="4">
        <v>11</v>
      </c>
      <c r="E376" s="16" t="s">
        <v>54</v>
      </c>
      <c r="F376" s="4">
        <v>80040</v>
      </c>
      <c r="G376" s="4">
        <v>120</v>
      </c>
      <c r="H376" s="21">
        <v>1268630</v>
      </c>
      <c r="I376" s="23">
        <v>1328630</v>
      </c>
      <c r="J376" s="23">
        <v>1316436.83</v>
      </c>
      <c r="K376" s="65">
        <f t="shared" si="187"/>
        <v>99.082274974974226</v>
      </c>
    </row>
    <row r="377" spans="1:11" ht="30.75" customHeight="1" x14ac:dyDescent="0.25">
      <c r="A377" s="5" t="s">
        <v>12</v>
      </c>
      <c r="B377" s="4">
        <v>16</v>
      </c>
      <c r="C377" s="4">
        <v>0</v>
      </c>
      <c r="D377" s="4">
        <v>11</v>
      </c>
      <c r="E377" s="16" t="s">
        <v>54</v>
      </c>
      <c r="F377" s="4">
        <v>80040</v>
      </c>
      <c r="G377" s="4">
        <v>200</v>
      </c>
      <c r="H377" s="23">
        <f t="shared" ref="H377:J377" si="212">H378</f>
        <v>73180</v>
      </c>
      <c r="I377" s="23">
        <f t="shared" si="212"/>
        <v>73180</v>
      </c>
      <c r="J377" s="23">
        <f t="shared" si="212"/>
        <v>32679.33</v>
      </c>
      <c r="K377" s="65">
        <f t="shared" si="187"/>
        <v>44.656094561355566</v>
      </c>
    </row>
    <row r="378" spans="1:11" ht="30.75" customHeight="1" x14ac:dyDescent="0.25">
      <c r="A378" s="5" t="s">
        <v>13</v>
      </c>
      <c r="B378" s="4">
        <v>16</v>
      </c>
      <c r="C378" s="4">
        <v>0</v>
      </c>
      <c r="D378" s="4">
        <v>11</v>
      </c>
      <c r="E378" s="16" t="s">
        <v>54</v>
      </c>
      <c r="F378" s="4">
        <v>80040</v>
      </c>
      <c r="G378" s="4">
        <v>240</v>
      </c>
      <c r="H378" s="23">
        <v>73180</v>
      </c>
      <c r="I378" s="23">
        <v>73180</v>
      </c>
      <c r="J378" s="23">
        <v>32679.33</v>
      </c>
      <c r="K378" s="65">
        <f t="shared" si="187"/>
        <v>44.656094561355566</v>
      </c>
    </row>
    <row r="379" spans="1:11" x14ac:dyDescent="0.25">
      <c r="A379" s="3" t="s">
        <v>14</v>
      </c>
      <c r="B379" s="4">
        <v>16</v>
      </c>
      <c r="C379" s="4">
        <v>0</v>
      </c>
      <c r="D379" s="4">
        <v>11</v>
      </c>
      <c r="E379" s="16" t="s">
        <v>54</v>
      </c>
      <c r="F379" s="4">
        <v>80040</v>
      </c>
      <c r="G379" s="4">
        <v>800</v>
      </c>
      <c r="H379" s="23">
        <f t="shared" ref="H379:J379" si="213">H380</f>
        <v>1500</v>
      </c>
      <c r="I379" s="23">
        <f t="shared" si="213"/>
        <v>1500</v>
      </c>
      <c r="J379" s="23">
        <f t="shared" si="213"/>
        <v>142</v>
      </c>
      <c r="K379" s="65">
        <f t="shared" si="187"/>
        <v>9.4666666666666668</v>
      </c>
    </row>
    <row r="380" spans="1:11" x14ac:dyDescent="0.25">
      <c r="A380" s="5" t="s">
        <v>15</v>
      </c>
      <c r="B380" s="4">
        <v>16</v>
      </c>
      <c r="C380" s="4">
        <v>0</v>
      </c>
      <c r="D380" s="4">
        <v>11</v>
      </c>
      <c r="E380" s="16" t="s">
        <v>54</v>
      </c>
      <c r="F380" s="4">
        <v>80040</v>
      </c>
      <c r="G380" s="4">
        <v>850</v>
      </c>
      <c r="H380" s="23">
        <v>1500</v>
      </c>
      <c r="I380" s="23">
        <v>1500</v>
      </c>
      <c r="J380" s="23">
        <v>142</v>
      </c>
      <c r="K380" s="65">
        <f t="shared" si="187"/>
        <v>9.4666666666666668</v>
      </c>
    </row>
    <row r="381" spans="1:11" ht="30" customHeight="1" x14ac:dyDescent="0.25">
      <c r="A381" s="28" t="s">
        <v>97</v>
      </c>
      <c r="B381" s="4">
        <v>16</v>
      </c>
      <c r="C381" s="4">
        <v>0</v>
      </c>
      <c r="D381" s="4">
        <v>11</v>
      </c>
      <c r="E381" s="16" t="s">
        <v>54</v>
      </c>
      <c r="F381" s="4">
        <v>80720</v>
      </c>
      <c r="G381" s="4"/>
      <c r="H381" s="23">
        <f t="shared" ref="H381" si="214">H382+H384</f>
        <v>2085300</v>
      </c>
      <c r="I381" s="23">
        <f t="shared" ref="I381:J381" si="215">I382+I384</f>
        <v>2085300</v>
      </c>
      <c r="J381" s="23">
        <f t="shared" si="215"/>
        <v>1410640.1199999999</v>
      </c>
      <c r="K381" s="65">
        <f t="shared" si="187"/>
        <v>67.646867117441133</v>
      </c>
    </row>
    <row r="382" spans="1:11" ht="60" customHeight="1" x14ac:dyDescent="0.25">
      <c r="A382" s="5" t="s">
        <v>38</v>
      </c>
      <c r="B382" s="4">
        <v>16</v>
      </c>
      <c r="C382" s="4">
        <v>0</v>
      </c>
      <c r="D382" s="4">
        <v>11</v>
      </c>
      <c r="E382" s="16" t="s">
        <v>54</v>
      </c>
      <c r="F382" s="4">
        <v>80720</v>
      </c>
      <c r="G382" s="4">
        <v>100</v>
      </c>
      <c r="H382" s="23">
        <f t="shared" ref="H382:J382" si="216">H383</f>
        <v>1900000</v>
      </c>
      <c r="I382" s="23">
        <f t="shared" si="216"/>
        <v>1900000</v>
      </c>
      <c r="J382" s="23">
        <f t="shared" si="216"/>
        <v>1287782.8799999999</v>
      </c>
      <c r="K382" s="65">
        <f t="shared" si="187"/>
        <v>67.778046315789467</v>
      </c>
    </row>
    <row r="383" spans="1:11" ht="30" x14ac:dyDescent="0.25">
      <c r="A383" s="5" t="s">
        <v>10</v>
      </c>
      <c r="B383" s="4">
        <v>16</v>
      </c>
      <c r="C383" s="4">
        <v>0</v>
      </c>
      <c r="D383" s="4">
        <v>11</v>
      </c>
      <c r="E383" s="16" t="s">
        <v>54</v>
      </c>
      <c r="F383" s="4">
        <v>80720</v>
      </c>
      <c r="G383" s="4">
        <v>120</v>
      </c>
      <c r="H383" s="23">
        <v>1900000</v>
      </c>
      <c r="I383" s="23">
        <v>1900000</v>
      </c>
      <c r="J383" s="23">
        <v>1287782.8799999999</v>
      </c>
      <c r="K383" s="65">
        <f t="shared" si="187"/>
        <v>67.778046315789467</v>
      </c>
    </row>
    <row r="384" spans="1:11" ht="28.5" customHeight="1" x14ac:dyDescent="0.25">
      <c r="A384" s="5" t="s">
        <v>12</v>
      </c>
      <c r="B384" s="4">
        <v>16</v>
      </c>
      <c r="C384" s="4">
        <v>0</v>
      </c>
      <c r="D384" s="4">
        <v>11</v>
      </c>
      <c r="E384" s="16" t="s">
        <v>54</v>
      </c>
      <c r="F384" s="4">
        <v>80720</v>
      </c>
      <c r="G384" s="4">
        <v>200</v>
      </c>
      <c r="H384" s="23">
        <f t="shared" ref="H384:J384" si="217">H385</f>
        <v>185300</v>
      </c>
      <c r="I384" s="23">
        <f t="shared" si="217"/>
        <v>185300</v>
      </c>
      <c r="J384" s="23">
        <f t="shared" si="217"/>
        <v>122857.24</v>
      </c>
      <c r="K384" s="65">
        <f t="shared" si="187"/>
        <v>66.301802482460886</v>
      </c>
    </row>
    <row r="385" spans="1:11" ht="28.5" customHeight="1" x14ac:dyDescent="0.25">
      <c r="A385" s="5" t="s">
        <v>13</v>
      </c>
      <c r="B385" s="4">
        <v>16</v>
      </c>
      <c r="C385" s="4">
        <v>0</v>
      </c>
      <c r="D385" s="4">
        <v>11</v>
      </c>
      <c r="E385" s="16" t="s">
        <v>54</v>
      </c>
      <c r="F385" s="4">
        <v>80720</v>
      </c>
      <c r="G385" s="4">
        <v>240</v>
      </c>
      <c r="H385" s="23">
        <v>185300</v>
      </c>
      <c r="I385" s="23">
        <v>185300</v>
      </c>
      <c r="J385" s="23">
        <v>122857.24</v>
      </c>
      <c r="K385" s="65">
        <f t="shared" si="187"/>
        <v>66.301802482460886</v>
      </c>
    </row>
    <row r="386" spans="1:11" ht="29.25" x14ac:dyDescent="0.25">
      <c r="A386" s="14" t="s">
        <v>62</v>
      </c>
      <c r="B386" s="13">
        <v>16</v>
      </c>
      <c r="C386" s="13">
        <v>0</v>
      </c>
      <c r="D386" s="13">
        <v>12</v>
      </c>
      <c r="E386" s="13"/>
      <c r="F386" s="13"/>
      <c r="G386" s="13"/>
      <c r="H386" s="22">
        <f t="shared" ref="H386:J387" si="218">H387</f>
        <v>129600</v>
      </c>
      <c r="I386" s="22">
        <f t="shared" si="218"/>
        <v>129600</v>
      </c>
      <c r="J386" s="22">
        <f t="shared" si="218"/>
        <v>81900</v>
      </c>
      <c r="K386" s="64">
        <f t="shared" si="187"/>
        <v>63.194444444444443</v>
      </c>
    </row>
    <row r="387" spans="1:11" ht="29.25" x14ac:dyDescent="0.25">
      <c r="A387" s="14" t="s">
        <v>112</v>
      </c>
      <c r="B387" s="13">
        <v>16</v>
      </c>
      <c r="C387" s="13">
        <v>0</v>
      </c>
      <c r="D387" s="13">
        <v>12</v>
      </c>
      <c r="E387" s="15" t="s">
        <v>54</v>
      </c>
      <c r="F387" s="13"/>
      <c r="G387" s="13"/>
      <c r="H387" s="22">
        <f t="shared" si="218"/>
        <v>129600</v>
      </c>
      <c r="I387" s="22">
        <f t="shared" si="218"/>
        <v>129600</v>
      </c>
      <c r="J387" s="22">
        <f t="shared" si="218"/>
        <v>81900</v>
      </c>
      <c r="K387" s="64">
        <f t="shared" si="187"/>
        <v>63.194444444444443</v>
      </c>
    </row>
    <row r="388" spans="1:11" ht="75" customHeight="1" x14ac:dyDescent="0.25">
      <c r="A388" s="5" t="s">
        <v>76</v>
      </c>
      <c r="B388" s="4">
        <v>16</v>
      </c>
      <c r="C388" s="4">
        <v>0</v>
      </c>
      <c r="D388" s="4">
        <v>12</v>
      </c>
      <c r="E388" s="16" t="s">
        <v>54</v>
      </c>
      <c r="F388" s="4">
        <v>14210</v>
      </c>
      <c r="G388" s="4"/>
      <c r="H388" s="23">
        <f t="shared" ref="H388" si="219">H389+H391</f>
        <v>129600</v>
      </c>
      <c r="I388" s="23">
        <f t="shared" ref="I388:J388" si="220">I389+I391</f>
        <v>129600</v>
      </c>
      <c r="J388" s="23">
        <f t="shared" si="220"/>
        <v>81900</v>
      </c>
      <c r="K388" s="65">
        <f t="shared" si="187"/>
        <v>63.194444444444443</v>
      </c>
    </row>
    <row r="389" spans="1:11" x14ac:dyDescent="0.25">
      <c r="A389" s="3" t="s">
        <v>59</v>
      </c>
      <c r="B389" s="4">
        <v>16</v>
      </c>
      <c r="C389" s="4">
        <v>0</v>
      </c>
      <c r="D389" s="4">
        <v>12</v>
      </c>
      <c r="E389" s="16" t="s">
        <v>54</v>
      </c>
      <c r="F389" s="4">
        <v>14210</v>
      </c>
      <c r="G389" s="4">
        <v>500</v>
      </c>
      <c r="H389" s="23">
        <f t="shared" ref="H389:J389" si="221">H390</f>
        <v>6360</v>
      </c>
      <c r="I389" s="23">
        <f t="shared" si="221"/>
        <v>6360</v>
      </c>
      <c r="J389" s="23">
        <f t="shared" si="221"/>
        <v>5400</v>
      </c>
      <c r="K389" s="65">
        <f t="shared" si="187"/>
        <v>84.905660377358487</v>
      </c>
    </row>
    <row r="390" spans="1:11" x14ac:dyDescent="0.25">
      <c r="A390" s="12" t="s">
        <v>23</v>
      </c>
      <c r="B390" s="4">
        <v>16</v>
      </c>
      <c r="C390" s="4">
        <v>0</v>
      </c>
      <c r="D390" s="4">
        <v>12</v>
      </c>
      <c r="E390" s="16" t="s">
        <v>54</v>
      </c>
      <c r="F390" s="4">
        <v>14210</v>
      </c>
      <c r="G390" s="4">
        <v>530</v>
      </c>
      <c r="H390" s="23">
        <v>6360</v>
      </c>
      <c r="I390" s="23">
        <v>6360</v>
      </c>
      <c r="J390" s="23">
        <v>5400</v>
      </c>
      <c r="K390" s="65">
        <f t="shared" si="187"/>
        <v>84.905660377358487</v>
      </c>
    </row>
    <row r="391" spans="1:11" ht="30" customHeight="1" x14ac:dyDescent="0.25">
      <c r="A391" s="5" t="s">
        <v>16</v>
      </c>
      <c r="B391" s="4">
        <v>16</v>
      </c>
      <c r="C391" s="4">
        <v>0</v>
      </c>
      <c r="D391" s="4">
        <v>12</v>
      </c>
      <c r="E391" s="16" t="s">
        <v>54</v>
      </c>
      <c r="F391" s="4">
        <v>14210</v>
      </c>
      <c r="G391" s="4">
        <v>600</v>
      </c>
      <c r="H391" s="23">
        <f t="shared" ref="H391:J391" si="222">H392</f>
        <v>123240</v>
      </c>
      <c r="I391" s="23">
        <f t="shared" si="222"/>
        <v>123240</v>
      </c>
      <c r="J391" s="23">
        <f t="shared" si="222"/>
        <v>76500</v>
      </c>
      <c r="K391" s="65">
        <f t="shared" si="187"/>
        <v>62.074001947419667</v>
      </c>
    </row>
    <row r="392" spans="1:11" x14ac:dyDescent="0.25">
      <c r="A392" s="5" t="s">
        <v>17</v>
      </c>
      <c r="B392" s="4">
        <v>16</v>
      </c>
      <c r="C392" s="4">
        <v>0</v>
      </c>
      <c r="D392" s="4">
        <v>12</v>
      </c>
      <c r="E392" s="16" t="s">
        <v>54</v>
      </c>
      <c r="F392" s="4">
        <v>14210</v>
      </c>
      <c r="G392" s="4">
        <v>610</v>
      </c>
      <c r="H392" s="23">
        <v>123240</v>
      </c>
      <c r="I392" s="23">
        <v>123240</v>
      </c>
      <c r="J392" s="23">
        <v>76500</v>
      </c>
      <c r="K392" s="65">
        <f t="shared" si="187"/>
        <v>62.074001947419667</v>
      </c>
    </row>
    <row r="393" spans="1:11" ht="45" customHeight="1" x14ac:dyDescent="0.25">
      <c r="A393" s="42" t="s">
        <v>141</v>
      </c>
      <c r="B393" s="13">
        <v>16</v>
      </c>
      <c r="C393" s="13">
        <v>0</v>
      </c>
      <c r="D393" s="13">
        <v>13</v>
      </c>
      <c r="E393" s="13"/>
      <c r="F393" s="13"/>
      <c r="G393" s="13"/>
      <c r="H393" s="22">
        <f t="shared" ref="H393:J393" si="223">H394</f>
        <v>61460905</v>
      </c>
      <c r="I393" s="22">
        <f t="shared" si="223"/>
        <v>61460905</v>
      </c>
      <c r="J393" s="22">
        <f t="shared" si="223"/>
        <v>39852592.169999994</v>
      </c>
      <c r="K393" s="64">
        <f t="shared" si="187"/>
        <v>64.84218247355777</v>
      </c>
    </row>
    <row r="394" spans="1:11" ht="29.25" x14ac:dyDescent="0.25">
      <c r="A394" s="14" t="s">
        <v>112</v>
      </c>
      <c r="B394" s="13">
        <v>16</v>
      </c>
      <c r="C394" s="13">
        <v>0</v>
      </c>
      <c r="D394" s="13">
        <v>13</v>
      </c>
      <c r="E394" s="15" t="s">
        <v>54</v>
      </c>
      <c r="F394" s="13"/>
      <c r="G394" s="13"/>
      <c r="H394" s="22">
        <f>H395+H398+H401+H404+H407+H410+H413+H419+H416</f>
        <v>61460905</v>
      </c>
      <c r="I394" s="22">
        <f>I395+I398+I401+I404+I407+I410+I413+I419+I416</f>
        <v>61460905</v>
      </c>
      <c r="J394" s="22">
        <f>J395+J398+J401+J404+J407+J410+J413+J419+J416</f>
        <v>39852592.169999994</v>
      </c>
      <c r="K394" s="64">
        <f t="shared" si="187"/>
        <v>64.84218247355777</v>
      </c>
    </row>
    <row r="395" spans="1:11" x14ac:dyDescent="0.25">
      <c r="A395" s="3" t="s">
        <v>63</v>
      </c>
      <c r="B395" s="4">
        <v>16</v>
      </c>
      <c r="C395" s="4">
        <v>0</v>
      </c>
      <c r="D395" s="4">
        <v>13</v>
      </c>
      <c r="E395" s="16" t="s">
        <v>54</v>
      </c>
      <c r="F395" s="4">
        <v>80450</v>
      </c>
      <c r="G395" s="4"/>
      <c r="H395" s="23">
        <f t="shared" ref="H395:J396" si="224">H396</f>
        <v>13474416</v>
      </c>
      <c r="I395" s="23">
        <f t="shared" si="224"/>
        <v>13474416</v>
      </c>
      <c r="J395" s="23">
        <f t="shared" si="224"/>
        <v>9992782.3399999999</v>
      </c>
      <c r="K395" s="65">
        <f t="shared" si="187"/>
        <v>74.161153552035202</v>
      </c>
    </row>
    <row r="396" spans="1:11" ht="27.75" customHeight="1" x14ac:dyDescent="0.25">
      <c r="A396" s="5" t="s">
        <v>16</v>
      </c>
      <c r="B396" s="4">
        <v>16</v>
      </c>
      <c r="C396" s="4">
        <v>0</v>
      </c>
      <c r="D396" s="4">
        <v>13</v>
      </c>
      <c r="E396" s="16" t="s">
        <v>54</v>
      </c>
      <c r="F396" s="4">
        <v>80450</v>
      </c>
      <c r="G396" s="4">
        <v>600</v>
      </c>
      <c r="H396" s="23">
        <f t="shared" si="224"/>
        <v>13474416</v>
      </c>
      <c r="I396" s="23">
        <f t="shared" si="224"/>
        <v>13474416</v>
      </c>
      <c r="J396" s="23">
        <f t="shared" si="224"/>
        <v>9992782.3399999999</v>
      </c>
      <c r="K396" s="65">
        <f t="shared" si="187"/>
        <v>74.161153552035202</v>
      </c>
    </row>
    <row r="397" spans="1:11" x14ac:dyDescent="0.25">
      <c r="A397" s="5" t="s">
        <v>17</v>
      </c>
      <c r="B397" s="4">
        <v>16</v>
      </c>
      <c r="C397" s="4">
        <v>0</v>
      </c>
      <c r="D397" s="4">
        <v>13</v>
      </c>
      <c r="E397" s="16" t="s">
        <v>54</v>
      </c>
      <c r="F397" s="4">
        <v>80450</v>
      </c>
      <c r="G397" s="4">
        <v>610</v>
      </c>
      <c r="H397" s="23">
        <v>13474416</v>
      </c>
      <c r="I397" s="23">
        <v>13474416</v>
      </c>
      <c r="J397" s="23">
        <v>9992782.3399999999</v>
      </c>
      <c r="K397" s="65">
        <f t="shared" ref="K397:K460" si="225">J397/I397*100</f>
        <v>74.161153552035202</v>
      </c>
    </row>
    <row r="398" spans="1:11" x14ac:dyDescent="0.25">
      <c r="A398" s="3" t="s">
        <v>64</v>
      </c>
      <c r="B398" s="4">
        <v>16</v>
      </c>
      <c r="C398" s="4">
        <v>0</v>
      </c>
      <c r="D398" s="4">
        <v>13</v>
      </c>
      <c r="E398" s="16" t="s">
        <v>54</v>
      </c>
      <c r="F398" s="4">
        <v>80460</v>
      </c>
      <c r="G398" s="4"/>
      <c r="H398" s="23">
        <f t="shared" ref="H398:J399" si="226">H399</f>
        <v>2408690</v>
      </c>
      <c r="I398" s="23">
        <f t="shared" si="226"/>
        <v>2408690</v>
      </c>
      <c r="J398" s="23">
        <f t="shared" si="226"/>
        <v>1725743.28</v>
      </c>
      <c r="K398" s="65">
        <f t="shared" si="225"/>
        <v>71.646549784322602</v>
      </c>
    </row>
    <row r="399" spans="1:11" ht="30.75" customHeight="1" x14ac:dyDescent="0.25">
      <c r="A399" s="5" t="s">
        <v>16</v>
      </c>
      <c r="B399" s="4">
        <v>16</v>
      </c>
      <c r="C399" s="4">
        <v>0</v>
      </c>
      <c r="D399" s="4">
        <v>13</v>
      </c>
      <c r="E399" s="16" t="s">
        <v>54</v>
      </c>
      <c r="F399" s="4">
        <v>80460</v>
      </c>
      <c r="G399" s="4">
        <v>600</v>
      </c>
      <c r="H399" s="23">
        <f t="shared" si="226"/>
        <v>2408690</v>
      </c>
      <c r="I399" s="23">
        <f t="shared" si="226"/>
        <v>2408690</v>
      </c>
      <c r="J399" s="23">
        <f t="shared" si="226"/>
        <v>1725743.28</v>
      </c>
      <c r="K399" s="65">
        <f t="shared" si="225"/>
        <v>71.646549784322602</v>
      </c>
    </row>
    <row r="400" spans="1:11" x14ac:dyDescent="0.25">
      <c r="A400" s="5" t="s">
        <v>17</v>
      </c>
      <c r="B400" s="4">
        <v>16</v>
      </c>
      <c r="C400" s="4">
        <v>0</v>
      </c>
      <c r="D400" s="4">
        <v>13</v>
      </c>
      <c r="E400" s="16" t="s">
        <v>54</v>
      </c>
      <c r="F400" s="4">
        <v>80460</v>
      </c>
      <c r="G400" s="4">
        <v>610</v>
      </c>
      <c r="H400" s="23">
        <v>2408690</v>
      </c>
      <c r="I400" s="23">
        <v>2408690</v>
      </c>
      <c r="J400" s="23">
        <v>1725743.28</v>
      </c>
      <c r="K400" s="65">
        <f t="shared" si="225"/>
        <v>71.646549784322602</v>
      </c>
    </row>
    <row r="401" spans="1:11" ht="15.75" customHeight="1" x14ac:dyDescent="0.25">
      <c r="A401" s="28" t="s">
        <v>113</v>
      </c>
      <c r="B401" s="4">
        <v>16</v>
      </c>
      <c r="C401" s="4">
        <v>0</v>
      </c>
      <c r="D401" s="4">
        <v>13</v>
      </c>
      <c r="E401" s="16" t="s">
        <v>54</v>
      </c>
      <c r="F401" s="4">
        <v>80480</v>
      </c>
      <c r="G401" s="4"/>
      <c r="H401" s="23">
        <f t="shared" ref="H401:J402" si="227">H402</f>
        <v>26649190</v>
      </c>
      <c r="I401" s="23">
        <f t="shared" si="227"/>
        <v>26649190</v>
      </c>
      <c r="J401" s="23">
        <f t="shared" si="227"/>
        <v>20045619.18</v>
      </c>
      <c r="K401" s="65">
        <f t="shared" si="225"/>
        <v>75.220369474644443</v>
      </c>
    </row>
    <row r="402" spans="1:11" ht="30" customHeight="1" x14ac:dyDescent="0.25">
      <c r="A402" s="5" t="s">
        <v>16</v>
      </c>
      <c r="B402" s="4">
        <v>16</v>
      </c>
      <c r="C402" s="4">
        <v>0</v>
      </c>
      <c r="D402" s="4">
        <v>13</v>
      </c>
      <c r="E402" s="16" t="s">
        <v>54</v>
      </c>
      <c r="F402" s="4">
        <v>80480</v>
      </c>
      <c r="G402" s="4">
        <v>600</v>
      </c>
      <c r="H402" s="23">
        <f t="shared" si="227"/>
        <v>26649190</v>
      </c>
      <c r="I402" s="23">
        <f t="shared" si="227"/>
        <v>26649190</v>
      </c>
      <c r="J402" s="23">
        <f t="shared" si="227"/>
        <v>20045619.18</v>
      </c>
      <c r="K402" s="65">
        <f t="shared" si="225"/>
        <v>75.220369474644443</v>
      </c>
    </row>
    <row r="403" spans="1:11" x14ac:dyDescent="0.25">
      <c r="A403" s="5" t="s">
        <v>17</v>
      </c>
      <c r="B403" s="4">
        <v>16</v>
      </c>
      <c r="C403" s="4">
        <v>0</v>
      </c>
      <c r="D403" s="4">
        <v>13</v>
      </c>
      <c r="E403" s="16" t="s">
        <v>54</v>
      </c>
      <c r="F403" s="4">
        <v>80480</v>
      </c>
      <c r="G403" s="4">
        <v>610</v>
      </c>
      <c r="H403" s="23">
        <v>26649190</v>
      </c>
      <c r="I403" s="23">
        <v>26649190</v>
      </c>
      <c r="J403" s="23">
        <v>20045619.18</v>
      </c>
      <c r="K403" s="65">
        <f t="shared" si="225"/>
        <v>75.220369474644443</v>
      </c>
    </row>
    <row r="404" spans="1:11" ht="15.75" customHeight="1" x14ac:dyDescent="0.25">
      <c r="A404" s="28" t="s">
        <v>114</v>
      </c>
      <c r="B404" s="4">
        <v>16</v>
      </c>
      <c r="C404" s="4">
        <v>0</v>
      </c>
      <c r="D404" s="4">
        <v>13</v>
      </c>
      <c r="E404" s="16" t="s">
        <v>54</v>
      </c>
      <c r="F404" s="4">
        <v>82400</v>
      </c>
      <c r="G404" s="4"/>
      <c r="H404" s="23">
        <f t="shared" ref="H404:J405" si="228">H405</f>
        <v>100000</v>
      </c>
      <c r="I404" s="23">
        <f t="shared" si="228"/>
        <v>100000</v>
      </c>
      <c r="J404" s="23">
        <f t="shared" si="228"/>
        <v>76242.649999999994</v>
      </c>
      <c r="K404" s="65">
        <f t="shared" si="225"/>
        <v>76.242649999999983</v>
      </c>
    </row>
    <row r="405" spans="1:11" ht="29.25" customHeight="1" x14ac:dyDescent="0.25">
      <c r="A405" s="5" t="s">
        <v>12</v>
      </c>
      <c r="B405" s="4">
        <v>16</v>
      </c>
      <c r="C405" s="4">
        <v>0</v>
      </c>
      <c r="D405" s="4">
        <v>13</v>
      </c>
      <c r="E405" s="16" t="s">
        <v>54</v>
      </c>
      <c r="F405" s="4">
        <v>82400</v>
      </c>
      <c r="G405" s="4">
        <v>200</v>
      </c>
      <c r="H405" s="23">
        <f t="shared" si="228"/>
        <v>100000</v>
      </c>
      <c r="I405" s="23">
        <f t="shared" si="228"/>
        <v>100000</v>
      </c>
      <c r="J405" s="23">
        <f t="shared" si="228"/>
        <v>76242.649999999994</v>
      </c>
      <c r="K405" s="65">
        <f t="shared" si="225"/>
        <v>76.242649999999983</v>
      </c>
    </row>
    <row r="406" spans="1:11" ht="32.25" customHeight="1" x14ac:dyDescent="0.25">
      <c r="A406" s="5" t="s">
        <v>13</v>
      </c>
      <c r="B406" s="4">
        <v>16</v>
      </c>
      <c r="C406" s="4">
        <v>0</v>
      </c>
      <c r="D406" s="4">
        <v>13</v>
      </c>
      <c r="E406" s="16" t="s">
        <v>54</v>
      </c>
      <c r="F406" s="4">
        <v>82400</v>
      </c>
      <c r="G406" s="4">
        <v>240</v>
      </c>
      <c r="H406" s="23">
        <v>100000</v>
      </c>
      <c r="I406" s="23">
        <v>100000</v>
      </c>
      <c r="J406" s="23">
        <v>76242.649999999994</v>
      </c>
      <c r="K406" s="65">
        <f t="shared" si="225"/>
        <v>76.242649999999983</v>
      </c>
    </row>
    <row r="407" spans="1:11" ht="76.5" customHeight="1" x14ac:dyDescent="0.25">
      <c r="A407" s="29" t="s">
        <v>115</v>
      </c>
      <c r="B407" s="4">
        <v>16</v>
      </c>
      <c r="C407" s="4">
        <v>0</v>
      </c>
      <c r="D407" s="4">
        <v>13</v>
      </c>
      <c r="E407" s="16" t="s">
        <v>54</v>
      </c>
      <c r="F407" s="4">
        <v>84260</v>
      </c>
      <c r="G407" s="4"/>
      <c r="H407" s="23">
        <f t="shared" ref="H407:J408" si="229">H408</f>
        <v>6496000</v>
      </c>
      <c r="I407" s="23">
        <f t="shared" si="229"/>
        <v>6496000</v>
      </c>
      <c r="J407" s="23">
        <f t="shared" si="229"/>
        <v>4225391.99</v>
      </c>
      <c r="K407" s="65">
        <f t="shared" si="225"/>
        <v>65.046058959359613</v>
      </c>
    </row>
    <row r="408" spans="1:11" ht="31.5" customHeight="1" x14ac:dyDescent="0.25">
      <c r="A408" s="9" t="s">
        <v>16</v>
      </c>
      <c r="B408" s="4">
        <v>16</v>
      </c>
      <c r="C408" s="4">
        <v>0</v>
      </c>
      <c r="D408" s="4">
        <v>13</v>
      </c>
      <c r="E408" s="16" t="s">
        <v>54</v>
      </c>
      <c r="F408" s="4">
        <v>84260</v>
      </c>
      <c r="G408" s="4">
        <v>600</v>
      </c>
      <c r="H408" s="23">
        <f t="shared" si="229"/>
        <v>6496000</v>
      </c>
      <c r="I408" s="23">
        <f t="shared" si="229"/>
        <v>6496000</v>
      </c>
      <c r="J408" s="23">
        <f t="shared" si="229"/>
        <v>4225391.99</v>
      </c>
      <c r="K408" s="65">
        <f t="shared" si="225"/>
        <v>65.046058959359613</v>
      </c>
    </row>
    <row r="409" spans="1:11" x14ac:dyDescent="0.25">
      <c r="A409" s="9" t="s">
        <v>17</v>
      </c>
      <c r="B409" s="4">
        <v>16</v>
      </c>
      <c r="C409" s="4">
        <v>0</v>
      </c>
      <c r="D409" s="4">
        <v>13</v>
      </c>
      <c r="E409" s="16" t="s">
        <v>54</v>
      </c>
      <c r="F409" s="4">
        <v>84260</v>
      </c>
      <c r="G409" s="4">
        <v>610</v>
      </c>
      <c r="H409" s="23">
        <v>6496000</v>
      </c>
      <c r="I409" s="23">
        <v>6496000</v>
      </c>
      <c r="J409" s="23">
        <v>4225391.99</v>
      </c>
      <c r="K409" s="65">
        <f t="shared" si="225"/>
        <v>65.046058959359613</v>
      </c>
    </row>
    <row r="410" spans="1:11" ht="90.75" customHeight="1" x14ac:dyDescent="0.25">
      <c r="A410" s="29" t="s">
        <v>116</v>
      </c>
      <c r="B410" s="4">
        <v>16</v>
      </c>
      <c r="C410" s="4">
        <v>0</v>
      </c>
      <c r="D410" s="4">
        <v>13</v>
      </c>
      <c r="E410" s="16" t="s">
        <v>54</v>
      </c>
      <c r="F410" s="4">
        <v>84270</v>
      </c>
      <c r="G410" s="4"/>
      <c r="H410" s="23">
        <f t="shared" ref="H410:J411" si="230">H411</f>
        <v>4691000</v>
      </c>
      <c r="I410" s="23">
        <f t="shared" si="230"/>
        <v>4691000</v>
      </c>
      <c r="J410" s="23">
        <f t="shared" si="230"/>
        <v>2808049.73</v>
      </c>
      <c r="K410" s="65">
        <f t="shared" si="225"/>
        <v>59.860365167341726</v>
      </c>
    </row>
    <row r="411" spans="1:11" ht="30.75" customHeight="1" x14ac:dyDescent="0.25">
      <c r="A411" s="9" t="s">
        <v>16</v>
      </c>
      <c r="B411" s="4">
        <v>16</v>
      </c>
      <c r="C411" s="4">
        <v>0</v>
      </c>
      <c r="D411" s="4">
        <v>13</v>
      </c>
      <c r="E411" s="16" t="s">
        <v>54</v>
      </c>
      <c r="F411" s="4">
        <v>84270</v>
      </c>
      <c r="G411" s="4">
        <v>600</v>
      </c>
      <c r="H411" s="23">
        <f t="shared" si="230"/>
        <v>4691000</v>
      </c>
      <c r="I411" s="23">
        <f t="shared" si="230"/>
        <v>4691000</v>
      </c>
      <c r="J411" s="23">
        <f t="shared" si="230"/>
        <v>2808049.73</v>
      </c>
      <c r="K411" s="65">
        <f t="shared" si="225"/>
        <v>59.860365167341726</v>
      </c>
    </row>
    <row r="412" spans="1:11" x14ac:dyDescent="0.25">
      <c r="A412" s="9" t="s">
        <v>17</v>
      </c>
      <c r="B412" s="4">
        <v>16</v>
      </c>
      <c r="C412" s="4">
        <v>0</v>
      </c>
      <c r="D412" s="4">
        <v>13</v>
      </c>
      <c r="E412" s="16" t="s">
        <v>54</v>
      </c>
      <c r="F412" s="4">
        <v>84270</v>
      </c>
      <c r="G412" s="4">
        <v>610</v>
      </c>
      <c r="H412" s="23">
        <v>4691000</v>
      </c>
      <c r="I412" s="23">
        <v>4691000</v>
      </c>
      <c r="J412" s="23">
        <v>2808049.73</v>
      </c>
      <c r="K412" s="65">
        <f t="shared" si="225"/>
        <v>59.860365167341726</v>
      </c>
    </row>
    <row r="413" spans="1:11" ht="74.25" customHeight="1" x14ac:dyDescent="0.25">
      <c r="A413" s="29" t="s">
        <v>117</v>
      </c>
      <c r="B413" s="4">
        <v>16</v>
      </c>
      <c r="C413" s="4">
        <v>0</v>
      </c>
      <c r="D413" s="4">
        <v>13</v>
      </c>
      <c r="E413" s="16" t="s">
        <v>54</v>
      </c>
      <c r="F413" s="4">
        <v>84320</v>
      </c>
      <c r="G413" s="4"/>
      <c r="H413" s="23">
        <f t="shared" ref="H413:J414" si="231">H414</f>
        <v>1100000</v>
      </c>
      <c r="I413" s="23">
        <f t="shared" si="231"/>
        <v>1100000</v>
      </c>
      <c r="J413" s="23">
        <f t="shared" si="231"/>
        <v>795850</v>
      </c>
      <c r="K413" s="65">
        <f t="shared" si="225"/>
        <v>72.350000000000009</v>
      </c>
    </row>
    <row r="414" spans="1:11" ht="29.25" customHeight="1" x14ac:dyDescent="0.25">
      <c r="A414" s="9" t="s">
        <v>12</v>
      </c>
      <c r="B414" s="4">
        <v>16</v>
      </c>
      <c r="C414" s="4">
        <v>0</v>
      </c>
      <c r="D414" s="4">
        <v>13</v>
      </c>
      <c r="E414" s="16" t="s">
        <v>54</v>
      </c>
      <c r="F414" s="4">
        <v>84320</v>
      </c>
      <c r="G414" s="4">
        <v>200</v>
      </c>
      <c r="H414" s="23">
        <f t="shared" si="231"/>
        <v>1100000</v>
      </c>
      <c r="I414" s="23">
        <f t="shared" si="231"/>
        <v>1100000</v>
      </c>
      <c r="J414" s="23">
        <f t="shared" si="231"/>
        <v>795850</v>
      </c>
      <c r="K414" s="65">
        <f t="shared" si="225"/>
        <v>72.350000000000009</v>
      </c>
    </row>
    <row r="415" spans="1:11" ht="30" customHeight="1" x14ac:dyDescent="0.25">
      <c r="A415" s="9" t="s">
        <v>13</v>
      </c>
      <c r="B415" s="4">
        <v>16</v>
      </c>
      <c r="C415" s="4">
        <v>0</v>
      </c>
      <c r="D415" s="4">
        <v>13</v>
      </c>
      <c r="E415" s="16" t="s">
        <v>54</v>
      </c>
      <c r="F415" s="4">
        <v>84320</v>
      </c>
      <c r="G415" s="4">
        <v>240</v>
      </c>
      <c r="H415" s="23">
        <v>1100000</v>
      </c>
      <c r="I415" s="23">
        <v>1100000</v>
      </c>
      <c r="J415" s="23">
        <v>795850</v>
      </c>
      <c r="K415" s="65">
        <f t="shared" si="225"/>
        <v>72.350000000000009</v>
      </c>
    </row>
    <row r="416" spans="1:11" x14ac:dyDescent="0.25">
      <c r="A416" s="9" t="s">
        <v>187</v>
      </c>
      <c r="B416" s="4">
        <v>16</v>
      </c>
      <c r="C416" s="4">
        <v>0</v>
      </c>
      <c r="D416" s="4">
        <v>13</v>
      </c>
      <c r="E416" s="16" t="s">
        <v>54</v>
      </c>
      <c r="F416" s="4" t="s">
        <v>188</v>
      </c>
      <c r="G416" s="4"/>
      <c r="H416" s="23">
        <f t="shared" ref="H416:J417" si="232">H417</f>
        <v>182913</v>
      </c>
      <c r="I416" s="23">
        <f t="shared" si="232"/>
        <v>182913</v>
      </c>
      <c r="J416" s="23">
        <f t="shared" si="232"/>
        <v>182913</v>
      </c>
      <c r="K416" s="65">
        <f t="shared" si="225"/>
        <v>100</v>
      </c>
    </row>
    <row r="417" spans="1:12" ht="30" x14ac:dyDescent="0.25">
      <c r="A417" s="9" t="s">
        <v>16</v>
      </c>
      <c r="B417" s="4">
        <v>16</v>
      </c>
      <c r="C417" s="4">
        <v>0</v>
      </c>
      <c r="D417" s="4">
        <v>13</v>
      </c>
      <c r="E417" s="16" t="s">
        <v>54</v>
      </c>
      <c r="F417" s="4" t="s">
        <v>188</v>
      </c>
      <c r="G417" s="4">
        <v>600</v>
      </c>
      <c r="H417" s="23">
        <f t="shared" si="232"/>
        <v>182913</v>
      </c>
      <c r="I417" s="23">
        <f t="shared" si="232"/>
        <v>182913</v>
      </c>
      <c r="J417" s="23">
        <f t="shared" si="232"/>
        <v>182913</v>
      </c>
      <c r="K417" s="65">
        <f t="shared" si="225"/>
        <v>100</v>
      </c>
    </row>
    <row r="418" spans="1:12" x14ac:dyDescent="0.25">
      <c r="A418" s="9" t="s">
        <v>17</v>
      </c>
      <c r="B418" s="4">
        <v>16</v>
      </c>
      <c r="C418" s="4">
        <v>0</v>
      </c>
      <c r="D418" s="4">
        <v>13</v>
      </c>
      <c r="E418" s="16" t="s">
        <v>54</v>
      </c>
      <c r="F418" s="4" t="s">
        <v>188</v>
      </c>
      <c r="G418" s="4">
        <v>610</v>
      </c>
      <c r="H418" s="23">
        <v>182913</v>
      </c>
      <c r="I418" s="23">
        <v>182913</v>
      </c>
      <c r="J418" s="23">
        <v>182913</v>
      </c>
      <c r="K418" s="65">
        <f t="shared" si="225"/>
        <v>100</v>
      </c>
    </row>
    <row r="419" spans="1:12" ht="60" x14ac:dyDescent="0.25">
      <c r="A419" s="9" t="s">
        <v>185</v>
      </c>
      <c r="B419" s="4">
        <v>16</v>
      </c>
      <c r="C419" s="4">
        <v>0</v>
      </c>
      <c r="D419" s="4">
        <v>13</v>
      </c>
      <c r="E419" s="16" t="s">
        <v>54</v>
      </c>
      <c r="F419" s="4" t="s">
        <v>186</v>
      </c>
      <c r="G419" s="4"/>
      <c r="H419" s="23">
        <f t="shared" ref="H419:J420" si="233">H420</f>
        <v>6358696</v>
      </c>
      <c r="I419" s="23">
        <f t="shared" si="233"/>
        <v>6358696</v>
      </c>
      <c r="J419" s="23">
        <f t="shared" si="233"/>
        <v>0</v>
      </c>
      <c r="K419" s="65">
        <f t="shared" si="225"/>
        <v>0</v>
      </c>
    </row>
    <row r="420" spans="1:12" ht="30" x14ac:dyDescent="0.25">
      <c r="A420" s="9" t="s">
        <v>16</v>
      </c>
      <c r="B420" s="4">
        <v>16</v>
      </c>
      <c r="C420" s="4">
        <v>0</v>
      </c>
      <c r="D420" s="4">
        <v>13</v>
      </c>
      <c r="E420" s="16" t="s">
        <v>54</v>
      </c>
      <c r="F420" s="4" t="s">
        <v>186</v>
      </c>
      <c r="G420" s="4">
        <v>600</v>
      </c>
      <c r="H420" s="23">
        <f t="shared" si="233"/>
        <v>6358696</v>
      </c>
      <c r="I420" s="23">
        <f t="shared" si="233"/>
        <v>6358696</v>
      </c>
      <c r="J420" s="23">
        <f t="shared" si="233"/>
        <v>0</v>
      </c>
      <c r="K420" s="65">
        <f t="shared" si="225"/>
        <v>0</v>
      </c>
    </row>
    <row r="421" spans="1:12" x14ac:dyDescent="0.25">
      <c r="A421" s="9" t="s">
        <v>17</v>
      </c>
      <c r="B421" s="4">
        <v>16</v>
      </c>
      <c r="C421" s="4">
        <v>0</v>
      </c>
      <c r="D421" s="4">
        <v>13</v>
      </c>
      <c r="E421" s="16" t="s">
        <v>54</v>
      </c>
      <c r="F421" s="4" t="s">
        <v>186</v>
      </c>
      <c r="G421" s="4">
        <v>610</v>
      </c>
      <c r="H421" s="23">
        <v>6358696</v>
      </c>
      <c r="I421" s="23">
        <v>6358696</v>
      </c>
      <c r="J421" s="23">
        <v>0</v>
      </c>
      <c r="K421" s="65">
        <f t="shared" si="225"/>
        <v>0</v>
      </c>
    </row>
    <row r="422" spans="1:12" ht="57.75" x14ac:dyDescent="0.25">
      <c r="A422" s="25" t="s">
        <v>174</v>
      </c>
      <c r="B422" s="13">
        <v>16</v>
      </c>
      <c r="C422" s="13">
        <v>0</v>
      </c>
      <c r="D422" s="13">
        <v>14</v>
      </c>
      <c r="E422" s="13"/>
      <c r="F422" s="4"/>
      <c r="G422" s="4"/>
      <c r="H422" s="23">
        <f t="shared" ref="H422:J425" si="234">H423</f>
        <v>160000</v>
      </c>
      <c r="I422" s="23">
        <f t="shared" si="234"/>
        <v>160000</v>
      </c>
      <c r="J422" s="23">
        <f t="shared" si="234"/>
        <v>0</v>
      </c>
      <c r="K422" s="64">
        <f t="shared" si="225"/>
        <v>0</v>
      </c>
    </row>
    <row r="423" spans="1:12" ht="29.25" x14ac:dyDescent="0.25">
      <c r="A423" s="14" t="s">
        <v>112</v>
      </c>
      <c r="B423" s="13">
        <v>16</v>
      </c>
      <c r="C423" s="13">
        <v>0</v>
      </c>
      <c r="D423" s="13">
        <v>14</v>
      </c>
      <c r="E423" s="15" t="s">
        <v>54</v>
      </c>
      <c r="F423" s="4"/>
      <c r="G423" s="4"/>
      <c r="H423" s="23">
        <f>H424</f>
        <v>160000</v>
      </c>
      <c r="I423" s="23">
        <f>I424</f>
        <v>160000</v>
      </c>
      <c r="J423" s="23">
        <f>J424</f>
        <v>0</v>
      </c>
      <c r="K423" s="64">
        <f t="shared" si="225"/>
        <v>0</v>
      </c>
    </row>
    <row r="424" spans="1:12" ht="90" x14ac:dyDescent="0.25">
      <c r="A424" s="29" t="s">
        <v>116</v>
      </c>
      <c r="B424" s="4">
        <v>16</v>
      </c>
      <c r="C424" s="4">
        <v>0</v>
      </c>
      <c r="D424" s="4">
        <v>14</v>
      </c>
      <c r="E424" s="16" t="s">
        <v>54</v>
      </c>
      <c r="F424" s="4">
        <v>84270</v>
      </c>
      <c r="G424" s="4"/>
      <c r="H424" s="23">
        <f t="shared" si="234"/>
        <v>160000</v>
      </c>
      <c r="I424" s="23">
        <f t="shared" si="234"/>
        <v>160000</v>
      </c>
      <c r="J424" s="23">
        <f t="shared" si="234"/>
        <v>0</v>
      </c>
      <c r="K424" s="65">
        <f t="shared" si="225"/>
        <v>0</v>
      </c>
    </row>
    <row r="425" spans="1:12" ht="30" x14ac:dyDescent="0.25">
      <c r="A425" s="9" t="s">
        <v>16</v>
      </c>
      <c r="B425" s="4">
        <v>16</v>
      </c>
      <c r="C425" s="4">
        <v>0</v>
      </c>
      <c r="D425" s="4">
        <v>14</v>
      </c>
      <c r="E425" s="16" t="s">
        <v>54</v>
      </c>
      <c r="F425" s="4">
        <v>84270</v>
      </c>
      <c r="G425" s="4">
        <v>600</v>
      </c>
      <c r="H425" s="23">
        <f t="shared" si="234"/>
        <v>160000</v>
      </c>
      <c r="I425" s="23">
        <f t="shared" si="234"/>
        <v>160000</v>
      </c>
      <c r="J425" s="23">
        <f t="shared" si="234"/>
        <v>0</v>
      </c>
      <c r="K425" s="65">
        <f t="shared" si="225"/>
        <v>0</v>
      </c>
    </row>
    <row r="426" spans="1:12" x14ac:dyDescent="0.25">
      <c r="A426" s="9" t="s">
        <v>17</v>
      </c>
      <c r="B426" s="4">
        <v>16</v>
      </c>
      <c r="C426" s="4">
        <v>0</v>
      </c>
      <c r="D426" s="4">
        <v>14</v>
      </c>
      <c r="E426" s="16" t="s">
        <v>54</v>
      </c>
      <c r="F426" s="4">
        <v>84270</v>
      </c>
      <c r="G426" s="4">
        <v>610</v>
      </c>
      <c r="H426" s="23">
        <v>160000</v>
      </c>
      <c r="I426" s="23">
        <v>160000</v>
      </c>
      <c r="J426" s="23">
        <v>0</v>
      </c>
      <c r="K426" s="65">
        <f t="shared" si="225"/>
        <v>0</v>
      </c>
    </row>
    <row r="427" spans="1:12" x14ac:dyDescent="0.25">
      <c r="A427" s="8" t="s">
        <v>200</v>
      </c>
      <c r="B427" s="13">
        <v>16</v>
      </c>
      <c r="C427" s="13">
        <v>0</v>
      </c>
      <c r="D427" s="13" t="s">
        <v>198</v>
      </c>
      <c r="E427" s="15"/>
      <c r="F427" s="13"/>
      <c r="G427" s="4"/>
      <c r="H427" s="23">
        <f t="shared" ref="H427:J430" si="235">H428</f>
        <v>5600000</v>
      </c>
      <c r="I427" s="23">
        <f t="shared" si="235"/>
        <v>5600000</v>
      </c>
      <c r="J427" s="23">
        <f t="shared" si="235"/>
        <v>5600000</v>
      </c>
      <c r="K427" s="65">
        <f t="shared" si="225"/>
        <v>100</v>
      </c>
    </row>
    <row r="428" spans="1:12" ht="29.25" x14ac:dyDescent="0.25">
      <c r="A428" s="14" t="s">
        <v>112</v>
      </c>
      <c r="B428" s="13">
        <v>16</v>
      </c>
      <c r="C428" s="13">
        <v>0</v>
      </c>
      <c r="D428" s="13" t="s">
        <v>198</v>
      </c>
      <c r="E428" s="15" t="s">
        <v>54</v>
      </c>
      <c r="F428" s="4"/>
      <c r="G428" s="4"/>
      <c r="H428" s="23">
        <f t="shared" si="235"/>
        <v>5600000</v>
      </c>
      <c r="I428" s="23">
        <f t="shared" si="235"/>
        <v>5600000</v>
      </c>
      <c r="J428" s="23">
        <f t="shared" si="235"/>
        <v>5600000</v>
      </c>
      <c r="K428" s="65">
        <f t="shared" si="225"/>
        <v>100</v>
      </c>
    </row>
    <row r="429" spans="1:12" ht="30" x14ac:dyDescent="0.25">
      <c r="A429" s="10" t="s">
        <v>197</v>
      </c>
      <c r="B429" s="4">
        <v>16</v>
      </c>
      <c r="C429" s="4">
        <v>0</v>
      </c>
      <c r="D429" s="4" t="s">
        <v>198</v>
      </c>
      <c r="E429" s="16" t="s">
        <v>54</v>
      </c>
      <c r="F429" s="4">
        <v>54530</v>
      </c>
      <c r="G429" s="4"/>
      <c r="H429" s="23">
        <f t="shared" si="235"/>
        <v>5600000</v>
      </c>
      <c r="I429" s="23">
        <f t="shared" si="235"/>
        <v>5600000</v>
      </c>
      <c r="J429" s="23">
        <f t="shared" si="235"/>
        <v>5600000</v>
      </c>
      <c r="K429" s="65">
        <f t="shared" si="225"/>
        <v>100</v>
      </c>
    </row>
    <row r="430" spans="1:12" ht="30" x14ac:dyDescent="0.25">
      <c r="A430" s="9" t="s">
        <v>16</v>
      </c>
      <c r="B430" s="4">
        <v>16</v>
      </c>
      <c r="C430" s="4">
        <v>0</v>
      </c>
      <c r="D430" s="4" t="s">
        <v>198</v>
      </c>
      <c r="E430" s="16" t="s">
        <v>54</v>
      </c>
      <c r="F430" s="4">
        <v>54530</v>
      </c>
      <c r="G430" s="4">
        <v>600</v>
      </c>
      <c r="H430" s="23">
        <f t="shared" si="235"/>
        <v>5600000</v>
      </c>
      <c r="I430" s="23">
        <f t="shared" si="235"/>
        <v>5600000</v>
      </c>
      <c r="J430" s="23">
        <f t="shared" si="235"/>
        <v>5600000</v>
      </c>
      <c r="K430" s="65">
        <f t="shared" si="225"/>
        <v>100</v>
      </c>
    </row>
    <row r="431" spans="1:12" x14ac:dyDescent="0.25">
      <c r="A431" s="9" t="s">
        <v>17</v>
      </c>
      <c r="B431" s="4">
        <v>16</v>
      </c>
      <c r="C431" s="4">
        <v>0</v>
      </c>
      <c r="D431" s="4" t="s">
        <v>198</v>
      </c>
      <c r="E431" s="16" t="s">
        <v>54</v>
      </c>
      <c r="F431" s="4">
        <v>54530</v>
      </c>
      <c r="G431" s="4">
        <v>610</v>
      </c>
      <c r="H431" s="23">
        <v>5600000</v>
      </c>
      <c r="I431" s="23">
        <v>5600000</v>
      </c>
      <c r="J431" s="23">
        <v>5600000</v>
      </c>
      <c r="K431" s="65">
        <f t="shared" si="225"/>
        <v>100</v>
      </c>
    </row>
    <row r="432" spans="1:12" ht="20.25" customHeight="1" x14ac:dyDescent="0.25">
      <c r="A432" s="43" t="s">
        <v>65</v>
      </c>
      <c r="B432" s="40">
        <v>70</v>
      </c>
      <c r="C432" s="40"/>
      <c r="D432" s="40"/>
      <c r="E432" s="40"/>
      <c r="F432" s="40"/>
      <c r="G432" s="40"/>
      <c r="H432" s="41">
        <f t="shared" ref="H432" si="236">H433+H437+H451+H463</f>
        <v>5650826</v>
      </c>
      <c r="I432" s="41">
        <f t="shared" ref="I432:J432" si="237">I433+I437+I451+I463</f>
        <v>5590826</v>
      </c>
      <c r="J432" s="41">
        <f t="shared" si="237"/>
        <v>3266745.08</v>
      </c>
      <c r="K432" s="63">
        <f t="shared" si="225"/>
        <v>58.430455177821671</v>
      </c>
      <c r="L432" s="61"/>
    </row>
    <row r="433" spans="1:11" ht="20.25" customHeight="1" x14ac:dyDescent="0.25">
      <c r="A433" s="49" t="s">
        <v>9</v>
      </c>
      <c r="B433" s="13">
        <v>70</v>
      </c>
      <c r="C433" s="13">
        <v>0</v>
      </c>
      <c r="D433" s="15" t="s">
        <v>74</v>
      </c>
      <c r="E433" s="15" t="s">
        <v>8</v>
      </c>
      <c r="F433" s="50"/>
      <c r="G433" s="50"/>
      <c r="H433" s="51">
        <f t="shared" ref="H433:J435" si="238">H434</f>
        <v>700000</v>
      </c>
      <c r="I433" s="51">
        <f t="shared" si="238"/>
        <v>700000</v>
      </c>
      <c r="J433" s="51">
        <f t="shared" si="238"/>
        <v>700000</v>
      </c>
      <c r="K433" s="65">
        <f t="shared" si="225"/>
        <v>100</v>
      </c>
    </row>
    <row r="434" spans="1:11" ht="15.75" customHeight="1" x14ac:dyDescent="0.25">
      <c r="A434" s="48" t="s">
        <v>170</v>
      </c>
      <c r="B434" s="4">
        <v>70</v>
      </c>
      <c r="C434" s="4">
        <v>0</v>
      </c>
      <c r="D434" s="16" t="s">
        <v>74</v>
      </c>
      <c r="E434" s="52" t="s">
        <v>8</v>
      </c>
      <c r="F434" s="50">
        <v>80060</v>
      </c>
      <c r="G434" s="50"/>
      <c r="H434" s="51">
        <f t="shared" si="238"/>
        <v>700000</v>
      </c>
      <c r="I434" s="51">
        <f t="shared" si="238"/>
        <v>700000</v>
      </c>
      <c r="J434" s="51">
        <f t="shared" si="238"/>
        <v>700000</v>
      </c>
      <c r="K434" s="65">
        <f t="shared" si="225"/>
        <v>100</v>
      </c>
    </row>
    <row r="435" spans="1:11" ht="15.75" customHeight="1" x14ac:dyDescent="0.25">
      <c r="A435" s="48" t="s">
        <v>14</v>
      </c>
      <c r="B435" s="4">
        <v>70</v>
      </c>
      <c r="C435" s="4">
        <v>0</v>
      </c>
      <c r="D435" s="16" t="s">
        <v>74</v>
      </c>
      <c r="E435" s="52" t="s">
        <v>8</v>
      </c>
      <c r="F435" s="50">
        <v>80060</v>
      </c>
      <c r="G435" s="50">
        <v>800</v>
      </c>
      <c r="H435" s="51">
        <f t="shared" si="238"/>
        <v>700000</v>
      </c>
      <c r="I435" s="51">
        <f t="shared" si="238"/>
        <v>700000</v>
      </c>
      <c r="J435" s="51">
        <f t="shared" si="238"/>
        <v>700000</v>
      </c>
      <c r="K435" s="65">
        <f t="shared" si="225"/>
        <v>100</v>
      </c>
    </row>
    <row r="436" spans="1:11" ht="15.75" customHeight="1" x14ac:dyDescent="0.25">
      <c r="A436" s="48" t="s">
        <v>171</v>
      </c>
      <c r="B436" s="4">
        <v>70</v>
      </c>
      <c r="C436" s="4">
        <v>0</v>
      </c>
      <c r="D436" s="16" t="s">
        <v>74</v>
      </c>
      <c r="E436" s="52" t="s">
        <v>8</v>
      </c>
      <c r="F436" s="50">
        <v>80060</v>
      </c>
      <c r="G436" s="50">
        <v>880</v>
      </c>
      <c r="H436" s="51">
        <v>700000</v>
      </c>
      <c r="I436" s="51">
        <v>700000</v>
      </c>
      <c r="J436" s="51">
        <v>700000</v>
      </c>
      <c r="K436" s="65">
        <f t="shared" si="225"/>
        <v>100</v>
      </c>
    </row>
    <row r="437" spans="1:11" ht="15.75" customHeight="1" x14ac:dyDescent="0.25">
      <c r="A437" s="14" t="s">
        <v>68</v>
      </c>
      <c r="B437" s="13">
        <v>70</v>
      </c>
      <c r="C437" s="13">
        <v>0</v>
      </c>
      <c r="D437" s="15" t="s">
        <v>74</v>
      </c>
      <c r="E437" s="15" t="s">
        <v>67</v>
      </c>
      <c r="F437" s="13"/>
      <c r="G437" s="13"/>
      <c r="H437" s="22">
        <f t="shared" ref="H437" si="239">H438+H441+H448</f>
        <v>2915666</v>
      </c>
      <c r="I437" s="22">
        <f t="shared" ref="I437:J437" si="240">I438+I441+I448</f>
        <v>2915666</v>
      </c>
      <c r="J437" s="22">
        <f t="shared" si="240"/>
        <v>2261824.13</v>
      </c>
      <c r="K437" s="64">
        <f t="shared" si="225"/>
        <v>77.57487071564438</v>
      </c>
    </row>
    <row r="438" spans="1:11" ht="30" x14ac:dyDescent="0.25">
      <c r="A438" s="28" t="s">
        <v>109</v>
      </c>
      <c r="B438" s="4">
        <v>70</v>
      </c>
      <c r="C438" s="4">
        <v>0</v>
      </c>
      <c r="D438" s="16" t="s">
        <v>74</v>
      </c>
      <c r="E438" s="16" t="s">
        <v>67</v>
      </c>
      <c r="F438" s="4">
        <v>80010</v>
      </c>
      <c r="G438" s="4"/>
      <c r="H438" s="23">
        <f t="shared" ref="H438:J439" si="241">H439</f>
        <v>1177900</v>
      </c>
      <c r="I438" s="23">
        <f t="shared" si="241"/>
        <v>1177900</v>
      </c>
      <c r="J438" s="23">
        <f t="shared" si="241"/>
        <v>897043.65</v>
      </c>
      <c r="K438" s="65">
        <f t="shared" si="225"/>
        <v>76.15618049070379</v>
      </c>
    </row>
    <row r="439" spans="1:11" ht="60" customHeight="1" x14ac:dyDescent="0.25">
      <c r="A439" s="5" t="s">
        <v>38</v>
      </c>
      <c r="B439" s="4">
        <v>70</v>
      </c>
      <c r="C439" s="4">
        <v>0</v>
      </c>
      <c r="D439" s="16" t="s">
        <v>74</v>
      </c>
      <c r="E439" s="16" t="s">
        <v>67</v>
      </c>
      <c r="F439" s="4">
        <v>80010</v>
      </c>
      <c r="G439" s="4">
        <v>100</v>
      </c>
      <c r="H439" s="23">
        <f t="shared" si="241"/>
        <v>1177900</v>
      </c>
      <c r="I439" s="23">
        <f t="shared" si="241"/>
        <v>1177900</v>
      </c>
      <c r="J439" s="23">
        <f t="shared" si="241"/>
        <v>897043.65</v>
      </c>
      <c r="K439" s="65">
        <f t="shared" si="225"/>
        <v>76.15618049070379</v>
      </c>
    </row>
    <row r="440" spans="1:11" ht="30" x14ac:dyDescent="0.25">
      <c r="A440" s="5" t="s">
        <v>10</v>
      </c>
      <c r="B440" s="4">
        <v>70</v>
      </c>
      <c r="C440" s="4">
        <v>0</v>
      </c>
      <c r="D440" s="16" t="s">
        <v>74</v>
      </c>
      <c r="E440" s="16" t="s">
        <v>67</v>
      </c>
      <c r="F440" s="4">
        <v>80010</v>
      </c>
      <c r="G440" s="4">
        <v>120</v>
      </c>
      <c r="H440" s="23">
        <v>1177900</v>
      </c>
      <c r="I440" s="23">
        <v>1177900</v>
      </c>
      <c r="J440" s="23">
        <v>897043.65</v>
      </c>
      <c r="K440" s="65">
        <f t="shared" si="225"/>
        <v>76.15618049070379</v>
      </c>
    </row>
    <row r="441" spans="1:11" ht="30.75" customHeight="1" x14ac:dyDescent="0.25">
      <c r="A441" s="10" t="s">
        <v>11</v>
      </c>
      <c r="B441" s="4">
        <v>70</v>
      </c>
      <c r="C441" s="4">
        <v>0</v>
      </c>
      <c r="D441" s="16" t="s">
        <v>74</v>
      </c>
      <c r="E441" s="16" t="s">
        <v>67</v>
      </c>
      <c r="F441" s="4">
        <v>80040</v>
      </c>
      <c r="G441" s="4"/>
      <c r="H441" s="23">
        <f t="shared" ref="H441" si="242">H442+H444+H446</f>
        <v>1160270</v>
      </c>
      <c r="I441" s="23">
        <f t="shared" ref="I441:J441" si="243">I442+I444+I446</f>
        <v>1160270</v>
      </c>
      <c r="J441" s="23">
        <f t="shared" si="243"/>
        <v>791850.48</v>
      </c>
      <c r="K441" s="65">
        <f t="shared" si="225"/>
        <v>68.247087315883377</v>
      </c>
    </row>
    <row r="442" spans="1:11" ht="60.75" customHeight="1" x14ac:dyDescent="0.25">
      <c r="A442" s="5" t="s">
        <v>38</v>
      </c>
      <c r="B442" s="4">
        <v>70</v>
      </c>
      <c r="C442" s="4">
        <v>0</v>
      </c>
      <c r="D442" s="16" t="s">
        <v>74</v>
      </c>
      <c r="E442" s="16" t="s">
        <v>67</v>
      </c>
      <c r="F442" s="4">
        <v>80040</v>
      </c>
      <c r="G442" s="4">
        <v>100</v>
      </c>
      <c r="H442" s="23">
        <f t="shared" ref="H442:J442" si="244">H443</f>
        <v>630670</v>
      </c>
      <c r="I442" s="23">
        <f t="shared" si="244"/>
        <v>630670</v>
      </c>
      <c r="J442" s="23">
        <f t="shared" si="244"/>
        <v>474812.21</v>
      </c>
      <c r="K442" s="65">
        <f t="shared" si="225"/>
        <v>75.286950386097331</v>
      </c>
    </row>
    <row r="443" spans="1:11" ht="30" x14ac:dyDescent="0.25">
      <c r="A443" s="5" t="s">
        <v>10</v>
      </c>
      <c r="B443" s="4">
        <v>70</v>
      </c>
      <c r="C443" s="4">
        <v>0</v>
      </c>
      <c r="D443" s="16" t="s">
        <v>74</v>
      </c>
      <c r="E443" s="16" t="s">
        <v>67</v>
      </c>
      <c r="F443" s="4">
        <v>80040</v>
      </c>
      <c r="G443" s="4">
        <v>120</v>
      </c>
      <c r="H443" s="23">
        <v>630670</v>
      </c>
      <c r="I443" s="23">
        <v>630670</v>
      </c>
      <c r="J443" s="23">
        <v>474812.21</v>
      </c>
      <c r="K443" s="65">
        <f t="shared" si="225"/>
        <v>75.286950386097331</v>
      </c>
    </row>
    <row r="444" spans="1:11" ht="27.75" customHeight="1" x14ac:dyDescent="0.25">
      <c r="A444" s="5" t="s">
        <v>12</v>
      </c>
      <c r="B444" s="4">
        <v>70</v>
      </c>
      <c r="C444" s="4">
        <v>0</v>
      </c>
      <c r="D444" s="16" t="s">
        <v>74</v>
      </c>
      <c r="E444" s="16" t="s">
        <v>67</v>
      </c>
      <c r="F444" s="4">
        <v>80040</v>
      </c>
      <c r="G444" s="4">
        <v>200</v>
      </c>
      <c r="H444" s="23">
        <f t="shared" ref="H444:J444" si="245">H445</f>
        <v>525600</v>
      </c>
      <c r="I444" s="23">
        <f t="shared" si="245"/>
        <v>525600</v>
      </c>
      <c r="J444" s="23">
        <f t="shared" si="245"/>
        <v>315283.27</v>
      </c>
      <c r="K444" s="65">
        <f t="shared" si="225"/>
        <v>59.985401445966517</v>
      </c>
    </row>
    <row r="445" spans="1:11" ht="31.5" customHeight="1" x14ac:dyDescent="0.25">
      <c r="A445" s="5" t="s">
        <v>13</v>
      </c>
      <c r="B445" s="4">
        <v>70</v>
      </c>
      <c r="C445" s="4">
        <v>0</v>
      </c>
      <c r="D445" s="16" t="s">
        <v>74</v>
      </c>
      <c r="E445" s="16" t="s">
        <v>67</v>
      </c>
      <c r="F445" s="4">
        <v>80040</v>
      </c>
      <c r="G445" s="4">
        <v>240</v>
      </c>
      <c r="H445" s="23">
        <v>525600</v>
      </c>
      <c r="I445" s="23">
        <v>525600</v>
      </c>
      <c r="J445" s="23">
        <v>315283.27</v>
      </c>
      <c r="K445" s="65">
        <f t="shared" si="225"/>
        <v>59.985401445966517</v>
      </c>
    </row>
    <row r="446" spans="1:11" x14ac:dyDescent="0.25">
      <c r="A446" s="3" t="s">
        <v>14</v>
      </c>
      <c r="B446" s="4">
        <v>70</v>
      </c>
      <c r="C446" s="4">
        <v>0</v>
      </c>
      <c r="D446" s="16" t="s">
        <v>74</v>
      </c>
      <c r="E446" s="16" t="s">
        <v>67</v>
      </c>
      <c r="F446" s="4">
        <v>80040</v>
      </c>
      <c r="G446" s="4">
        <v>800</v>
      </c>
      <c r="H446" s="23">
        <f t="shared" ref="H446:J446" si="246">H447</f>
        <v>4000</v>
      </c>
      <c r="I446" s="23">
        <f t="shared" si="246"/>
        <v>4000</v>
      </c>
      <c r="J446" s="23">
        <f t="shared" si="246"/>
        <v>1755</v>
      </c>
      <c r="K446" s="65">
        <f t="shared" si="225"/>
        <v>43.875</v>
      </c>
    </row>
    <row r="447" spans="1:11" x14ac:dyDescent="0.25">
      <c r="A447" s="5" t="s">
        <v>15</v>
      </c>
      <c r="B447" s="4">
        <v>70</v>
      </c>
      <c r="C447" s="4">
        <v>0</v>
      </c>
      <c r="D447" s="16" t="s">
        <v>74</v>
      </c>
      <c r="E447" s="16" t="s">
        <v>67</v>
      </c>
      <c r="F447" s="4">
        <v>80040</v>
      </c>
      <c r="G447" s="4">
        <v>850</v>
      </c>
      <c r="H447" s="23">
        <v>4000</v>
      </c>
      <c r="I447" s="23">
        <v>4000</v>
      </c>
      <c r="J447" s="23">
        <v>1755</v>
      </c>
      <c r="K447" s="65">
        <f t="shared" si="225"/>
        <v>43.875</v>
      </c>
    </row>
    <row r="448" spans="1:11" ht="30" x14ac:dyDescent="0.25">
      <c r="A448" s="9" t="s">
        <v>189</v>
      </c>
      <c r="B448" s="4">
        <v>70</v>
      </c>
      <c r="C448" s="4">
        <v>0</v>
      </c>
      <c r="D448" s="16" t="s">
        <v>74</v>
      </c>
      <c r="E448" s="16" t="s">
        <v>67</v>
      </c>
      <c r="F448" s="4">
        <v>80070</v>
      </c>
      <c r="G448" s="4"/>
      <c r="H448" s="23">
        <f t="shared" ref="H448:J449" si="247">H449</f>
        <v>577496</v>
      </c>
      <c r="I448" s="23">
        <f t="shared" si="247"/>
        <v>577496</v>
      </c>
      <c r="J448" s="23">
        <f t="shared" si="247"/>
        <v>572930</v>
      </c>
      <c r="K448" s="65">
        <f t="shared" si="225"/>
        <v>99.209345172953576</v>
      </c>
    </row>
    <row r="449" spans="1:11" ht="30" x14ac:dyDescent="0.25">
      <c r="A449" s="9" t="s">
        <v>12</v>
      </c>
      <c r="B449" s="4">
        <v>70</v>
      </c>
      <c r="C449" s="4">
        <v>0</v>
      </c>
      <c r="D449" s="16" t="s">
        <v>74</v>
      </c>
      <c r="E449" s="16" t="s">
        <v>67</v>
      </c>
      <c r="F449" s="4">
        <v>80070</v>
      </c>
      <c r="G449" s="4">
        <v>200</v>
      </c>
      <c r="H449" s="23">
        <f t="shared" si="247"/>
        <v>577496</v>
      </c>
      <c r="I449" s="23">
        <f t="shared" si="247"/>
        <v>577496</v>
      </c>
      <c r="J449" s="23">
        <f t="shared" si="247"/>
        <v>572930</v>
      </c>
      <c r="K449" s="65">
        <f t="shared" si="225"/>
        <v>99.209345172953576</v>
      </c>
    </row>
    <row r="450" spans="1:11" ht="30" x14ac:dyDescent="0.25">
      <c r="A450" s="9" t="s">
        <v>13</v>
      </c>
      <c r="B450" s="4">
        <v>70</v>
      </c>
      <c r="C450" s="4">
        <v>0</v>
      </c>
      <c r="D450" s="16" t="s">
        <v>74</v>
      </c>
      <c r="E450" s="16" t="s">
        <v>67</v>
      </c>
      <c r="F450" s="4">
        <v>80070</v>
      </c>
      <c r="G450" s="4">
        <v>240</v>
      </c>
      <c r="H450" s="23">
        <v>577496</v>
      </c>
      <c r="I450" s="23">
        <v>577496</v>
      </c>
      <c r="J450" s="23">
        <v>572930</v>
      </c>
      <c r="K450" s="65">
        <f t="shared" si="225"/>
        <v>99.209345172953576</v>
      </c>
    </row>
    <row r="451" spans="1:11" x14ac:dyDescent="0.25">
      <c r="A451" s="14" t="s">
        <v>70</v>
      </c>
      <c r="B451" s="13">
        <v>70</v>
      </c>
      <c r="C451" s="13">
        <v>0</v>
      </c>
      <c r="D451" s="15" t="s">
        <v>74</v>
      </c>
      <c r="E451" s="15" t="s">
        <v>69</v>
      </c>
      <c r="F451" s="13"/>
      <c r="G451" s="13"/>
      <c r="H451" s="22">
        <f t="shared" ref="H451" si="248">H457+H452+H460</f>
        <v>1095160</v>
      </c>
      <c r="I451" s="22">
        <f t="shared" ref="I451:J451" si="249">I457+I452+I460</f>
        <v>1035160</v>
      </c>
      <c r="J451" s="22">
        <f t="shared" si="249"/>
        <v>304920.95</v>
      </c>
      <c r="K451" s="64">
        <f t="shared" si="225"/>
        <v>29.45640770508907</v>
      </c>
    </row>
    <row r="452" spans="1:11" ht="31.5" customHeight="1" x14ac:dyDescent="0.25">
      <c r="A452" s="10" t="s">
        <v>11</v>
      </c>
      <c r="B452" s="4">
        <v>70</v>
      </c>
      <c r="C452" s="4">
        <v>0</v>
      </c>
      <c r="D452" s="16" t="s">
        <v>74</v>
      </c>
      <c r="E452" s="16" t="s">
        <v>69</v>
      </c>
      <c r="F452" s="4">
        <v>80040</v>
      </c>
      <c r="G452" s="4"/>
      <c r="H452" s="23">
        <f t="shared" ref="H452" si="250">H453+H455</f>
        <v>331400</v>
      </c>
      <c r="I452" s="23">
        <f t="shared" ref="I452:J452" si="251">I453+I455</f>
        <v>331400</v>
      </c>
      <c r="J452" s="23">
        <f t="shared" si="251"/>
        <v>304920.95</v>
      </c>
      <c r="K452" s="65">
        <f t="shared" si="225"/>
        <v>92.009942667471336</v>
      </c>
    </row>
    <row r="453" spans="1:11" ht="60.75" customHeight="1" x14ac:dyDescent="0.25">
      <c r="A453" s="5" t="s">
        <v>38</v>
      </c>
      <c r="B453" s="4">
        <v>70</v>
      </c>
      <c r="C453" s="4">
        <v>0</v>
      </c>
      <c r="D453" s="16" t="s">
        <v>74</v>
      </c>
      <c r="E453" s="16" t="s">
        <v>69</v>
      </c>
      <c r="F453" s="4">
        <v>80040</v>
      </c>
      <c r="G453" s="4">
        <v>100</v>
      </c>
      <c r="H453" s="23">
        <f t="shared" ref="H453:J453" si="252">H454</f>
        <v>281300</v>
      </c>
      <c r="I453" s="23">
        <f t="shared" si="252"/>
        <v>281300</v>
      </c>
      <c r="J453" s="23">
        <f t="shared" si="252"/>
        <v>279154.15000000002</v>
      </c>
      <c r="K453" s="65">
        <f t="shared" si="225"/>
        <v>99.237166725915401</v>
      </c>
    </row>
    <row r="454" spans="1:11" ht="30" x14ac:dyDescent="0.25">
      <c r="A454" s="5" t="s">
        <v>10</v>
      </c>
      <c r="B454" s="4">
        <v>70</v>
      </c>
      <c r="C454" s="4">
        <v>0</v>
      </c>
      <c r="D454" s="16" t="s">
        <v>74</v>
      </c>
      <c r="E454" s="16" t="s">
        <v>69</v>
      </c>
      <c r="F454" s="4">
        <v>80040</v>
      </c>
      <c r="G454" s="4">
        <v>120</v>
      </c>
      <c r="H454" s="23">
        <v>281300</v>
      </c>
      <c r="I454" s="23">
        <v>281300</v>
      </c>
      <c r="J454" s="23">
        <v>279154.15000000002</v>
      </c>
      <c r="K454" s="65">
        <f t="shared" si="225"/>
        <v>99.237166725915401</v>
      </c>
    </row>
    <row r="455" spans="1:11" ht="28.5" customHeight="1" x14ac:dyDescent="0.25">
      <c r="A455" s="5" t="s">
        <v>12</v>
      </c>
      <c r="B455" s="4">
        <v>70</v>
      </c>
      <c r="C455" s="4">
        <v>0</v>
      </c>
      <c r="D455" s="16" t="s">
        <v>74</v>
      </c>
      <c r="E455" s="16" t="s">
        <v>69</v>
      </c>
      <c r="F455" s="4">
        <v>80040</v>
      </c>
      <c r="G455" s="4">
        <v>200</v>
      </c>
      <c r="H455" s="23">
        <f t="shared" ref="H455:J455" si="253">H456</f>
        <v>50100</v>
      </c>
      <c r="I455" s="23">
        <f t="shared" si="253"/>
        <v>50100</v>
      </c>
      <c r="J455" s="23">
        <f t="shared" si="253"/>
        <v>25766.799999999999</v>
      </c>
      <c r="K455" s="65">
        <f t="shared" si="225"/>
        <v>51.430738522954087</v>
      </c>
    </row>
    <row r="456" spans="1:11" ht="32.25" customHeight="1" x14ac:dyDescent="0.25">
      <c r="A456" s="5" t="s">
        <v>13</v>
      </c>
      <c r="B456" s="4">
        <v>70</v>
      </c>
      <c r="C456" s="4">
        <v>0</v>
      </c>
      <c r="D456" s="16" t="s">
        <v>74</v>
      </c>
      <c r="E456" s="16" t="s">
        <v>69</v>
      </c>
      <c r="F456" s="4">
        <v>80040</v>
      </c>
      <c r="G456" s="4">
        <v>240</v>
      </c>
      <c r="H456" s="23">
        <v>50100</v>
      </c>
      <c r="I456" s="23">
        <v>50100</v>
      </c>
      <c r="J456" s="23">
        <v>25766.799999999999</v>
      </c>
      <c r="K456" s="65">
        <f t="shared" si="225"/>
        <v>51.430738522954087</v>
      </c>
    </row>
    <row r="457" spans="1:11" ht="43.9" customHeight="1" x14ac:dyDescent="0.25">
      <c r="A457" s="28" t="s">
        <v>110</v>
      </c>
      <c r="B457" s="4">
        <v>70</v>
      </c>
      <c r="C457" s="4">
        <v>0</v>
      </c>
      <c r="D457" s="16" t="s">
        <v>74</v>
      </c>
      <c r="E457" s="16" t="s">
        <v>69</v>
      </c>
      <c r="F457" s="4">
        <v>80050</v>
      </c>
      <c r="G457" s="4"/>
      <c r="H457" s="23">
        <f t="shared" ref="H457:J458" si="254">H458</f>
        <v>760400</v>
      </c>
      <c r="I457" s="23">
        <f t="shared" si="254"/>
        <v>700400</v>
      </c>
      <c r="J457" s="23">
        <f t="shared" si="254"/>
        <v>0</v>
      </c>
      <c r="K457" s="65">
        <f t="shared" si="225"/>
        <v>0</v>
      </c>
    </row>
    <row r="458" spans="1:11" ht="57.75" customHeight="1" x14ac:dyDescent="0.25">
      <c r="A458" s="5" t="s">
        <v>38</v>
      </c>
      <c r="B458" s="4">
        <v>70</v>
      </c>
      <c r="C458" s="4">
        <v>0</v>
      </c>
      <c r="D458" s="16" t="s">
        <v>74</v>
      </c>
      <c r="E458" s="16" t="s">
        <v>69</v>
      </c>
      <c r="F458" s="4">
        <v>80050</v>
      </c>
      <c r="G458" s="4">
        <v>100</v>
      </c>
      <c r="H458" s="23">
        <f t="shared" si="254"/>
        <v>760400</v>
      </c>
      <c r="I458" s="23">
        <f t="shared" si="254"/>
        <v>700400</v>
      </c>
      <c r="J458" s="23">
        <f t="shared" si="254"/>
        <v>0</v>
      </c>
      <c r="K458" s="65">
        <f t="shared" si="225"/>
        <v>0</v>
      </c>
    </row>
    <row r="459" spans="1:11" ht="30" x14ac:dyDescent="0.25">
      <c r="A459" s="5" t="s">
        <v>10</v>
      </c>
      <c r="B459" s="4">
        <v>70</v>
      </c>
      <c r="C459" s="4">
        <v>0</v>
      </c>
      <c r="D459" s="16" t="s">
        <v>74</v>
      </c>
      <c r="E459" s="16" t="s">
        <v>69</v>
      </c>
      <c r="F459" s="4">
        <v>80050</v>
      </c>
      <c r="G459" s="4">
        <v>120</v>
      </c>
      <c r="H459" s="21">
        <v>760400</v>
      </c>
      <c r="I459" s="21">
        <v>700400</v>
      </c>
      <c r="J459" s="23">
        <v>0</v>
      </c>
      <c r="K459" s="65">
        <f t="shared" si="225"/>
        <v>0</v>
      </c>
    </row>
    <row r="460" spans="1:11" ht="57" customHeight="1" x14ac:dyDescent="0.25">
      <c r="A460" s="28" t="s">
        <v>111</v>
      </c>
      <c r="B460" s="4">
        <v>70</v>
      </c>
      <c r="C460" s="4">
        <v>0</v>
      </c>
      <c r="D460" s="16" t="s">
        <v>74</v>
      </c>
      <c r="E460" s="16" t="s">
        <v>69</v>
      </c>
      <c r="F460" s="4">
        <v>84200</v>
      </c>
      <c r="G460" s="4"/>
      <c r="H460" s="23">
        <f t="shared" ref="H460:J461" si="255">H461</f>
        <v>3360</v>
      </c>
      <c r="I460" s="23">
        <f t="shared" si="255"/>
        <v>3360</v>
      </c>
      <c r="J460" s="23">
        <f t="shared" si="255"/>
        <v>0</v>
      </c>
      <c r="K460" s="65">
        <f t="shared" si="225"/>
        <v>0</v>
      </c>
    </row>
    <row r="461" spans="1:11" ht="27" customHeight="1" x14ac:dyDescent="0.25">
      <c r="A461" s="5" t="s">
        <v>12</v>
      </c>
      <c r="B461" s="4">
        <v>70</v>
      </c>
      <c r="C461" s="4">
        <v>0</v>
      </c>
      <c r="D461" s="16" t="s">
        <v>74</v>
      </c>
      <c r="E461" s="16" t="s">
        <v>69</v>
      </c>
      <c r="F461" s="4">
        <v>84200</v>
      </c>
      <c r="G461" s="4">
        <v>200</v>
      </c>
      <c r="H461" s="23">
        <f t="shared" si="255"/>
        <v>3360</v>
      </c>
      <c r="I461" s="23">
        <f t="shared" si="255"/>
        <v>3360</v>
      </c>
      <c r="J461" s="23">
        <f t="shared" si="255"/>
        <v>0</v>
      </c>
      <c r="K461" s="65">
        <f t="shared" ref="K461:K467" si="256">J461/I461*100</f>
        <v>0</v>
      </c>
    </row>
    <row r="462" spans="1:11" ht="27" customHeight="1" x14ac:dyDescent="0.25">
      <c r="A462" s="5" t="s">
        <v>13</v>
      </c>
      <c r="B462" s="4">
        <v>70</v>
      </c>
      <c r="C462" s="4">
        <v>0</v>
      </c>
      <c r="D462" s="16" t="s">
        <v>74</v>
      </c>
      <c r="E462" s="16" t="s">
        <v>69</v>
      </c>
      <c r="F462" s="4">
        <v>84200</v>
      </c>
      <c r="G462" s="4">
        <v>240</v>
      </c>
      <c r="H462" s="23">
        <v>3360</v>
      </c>
      <c r="I462" s="23">
        <v>3360</v>
      </c>
      <c r="J462" s="23">
        <v>0</v>
      </c>
      <c r="K462" s="65">
        <f t="shared" si="256"/>
        <v>0</v>
      </c>
    </row>
    <row r="463" spans="1:11" ht="29.25" x14ac:dyDescent="0.25">
      <c r="A463" s="14" t="s">
        <v>20</v>
      </c>
      <c r="B463" s="13">
        <v>70</v>
      </c>
      <c r="C463" s="13">
        <v>0</v>
      </c>
      <c r="D463" s="15" t="s">
        <v>74</v>
      </c>
      <c r="E463" s="15" t="s">
        <v>21</v>
      </c>
      <c r="F463" s="4"/>
      <c r="G463" s="4"/>
      <c r="H463" s="23">
        <f>H464</f>
        <v>940000</v>
      </c>
      <c r="I463" s="23">
        <f>I464</f>
        <v>940000</v>
      </c>
      <c r="J463" s="23">
        <f>J464</f>
        <v>0</v>
      </c>
      <c r="K463" s="64">
        <f t="shared" si="256"/>
        <v>0</v>
      </c>
    </row>
    <row r="464" spans="1:11" x14ac:dyDescent="0.25">
      <c r="A464" s="28" t="s">
        <v>142</v>
      </c>
      <c r="B464" s="4">
        <v>70</v>
      </c>
      <c r="C464" s="4">
        <v>0</v>
      </c>
      <c r="D464" s="16" t="s">
        <v>74</v>
      </c>
      <c r="E464" s="16" t="s">
        <v>21</v>
      </c>
      <c r="F464" s="4">
        <v>83030</v>
      </c>
      <c r="G464" s="4"/>
      <c r="H464" s="23">
        <f t="shared" ref="H464:J465" si="257">H465</f>
        <v>940000</v>
      </c>
      <c r="I464" s="23">
        <f t="shared" si="257"/>
        <v>940000</v>
      </c>
      <c r="J464" s="23">
        <f t="shared" si="257"/>
        <v>0</v>
      </c>
      <c r="K464" s="65">
        <f t="shared" si="256"/>
        <v>0</v>
      </c>
    </row>
    <row r="465" spans="1:11" x14ac:dyDescent="0.25">
      <c r="A465" s="3" t="s">
        <v>14</v>
      </c>
      <c r="B465" s="4">
        <v>70</v>
      </c>
      <c r="C465" s="4">
        <v>0</v>
      </c>
      <c r="D465" s="16" t="s">
        <v>74</v>
      </c>
      <c r="E465" s="16" t="s">
        <v>21</v>
      </c>
      <c r="F465" s="4">
        <v>83030</v>
      </c>
      <c r="G465" s="4">
        <v>800</v>
      </c>
      <c r="H465" s="23">
        <f t="shared" si="257"/>
        <v>940000</v>
      </c>
      <c r="I465" s="23">
        <f t="shared" si="257"/>
        <v>940000</v>
      </c>
      <c r="J465" s="23">
        <f t="shared" si="257"/>
        <v>0</v>
      </c>
      <c r="K465" s="65">
        <f t="shared" si="256"/>
        <v>0</v>
      </c>
    </row>
    <row r="466" spans="1:11" x14ac:dyDescent="0.25">
      <c r="A466" s="3" t="s">
        <v>66</v>
      </c>
      <c r="B466" s="4">
        <v>70</v>
      </c>
      <c r="C466" s="4">
        <v>0</v>
      </c>
      <c r="D466" s="16" t="s">
        <v>74</v>
      </c>
      <c r="E466" s="16" t="s">
        <v>21</v>
      </c>
      <c r="F466" s="4">
        <v>83030</v>
      </c>
      <c r="G466" s="4">
        <v>870</v>
      </c>
      <c r="H466" s="23">
        <v>940000</v>
      </c>
      <c r="I466" s="23">
        <v>940000</v>
      </c>
      <c r="J466" s="23">
        <v>0</v>
      </c>
      <c r="K466" s="65">
        <f t="shared" si="256"/>
        <v>0</v>
      </c>
    </row>
    <row r="467" spans="1:11" x14ac:dyDescent="0.25">
      <c r="A467" s="43" t="s">
        <v>71</v>
      </c>
      <c r="B467" s="40"/>
      <c r="C467" s="40"/>
      <c r="D467" s="40"/>
      <c r="E467" s="40"/>
      <c r="F467" s="40"/>
      <c r="G467" s="40"/>
      <c r="H467" s="41">
        <f>H11+H228+H352+H371+H432</f>
        <v>626236235.74000001</v>
      </c>
      <c r="I467" s="41">
        <f>I11+I228+I352+I371+I432</f>
        <v>632101261.40999997</v>
      </c>
      <c r="J467" s="41">
        <f>J11+J228+J352+J371+J432</f>
        <v>425118081.7899999</v>
      </c>
      <c r="K467" s="63">
        <f t="shared" si="256"/>
        <v>67.254743463366623</v>
      </c>
    </row>
    <row r="470" spans="1:11" x14ac:dyDescent="0.25">
      <c r="H470" s="58"/>
      <c r="I470" s="58"/>
      <c r="J470" s="58"/>
    </row>
    <row r="471" spans="1:11" x14ac:dyDescent="0.25">
      <c r="H471" s="58"/>
      <c r="I471" s="58"/>
    </row>
    <row r="472" spans="1:11" x14ac:dyDescent="0.25">
      <c r="H472" s="58"/>
      <c r="I472" s="58"/>
    </row>
    <row r="473" spans="1:11" x14ac:dyDescent="0.25">
      <c r="H473" s="58"/>
      <c r="I473" s="58"/>
    </row>
  </sheetData>
  <mergeCells count="2">
    <mergeCell ref="A6:K6"/>
    <mergeCell ref="A7:K7"/>
  </mergeCells>
  <pageMargins left="0.78740157480314965" right="0.39370078740157483" top="0.78740157480314965" bottom="0.78740157480314965" header="0.31496062992125984" footer="0.31496062992125984"/>
  <pageSetup paperSize="9" scale="6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2019-10-21T09:12:19Z</dcterms:modified>
</cp:coreProperties>
</file>